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tabRatio="926" firstSheet="9" activeTab="15"/>
  </bookViews>
  <sheets>
    <sheet name="应急指挥中心运营维护经费" sheetId="1" r:id="rId1"/>
    <sheet name="救灾保障物资储备项目" sheetId="2" r:id="rId2"/>
    <sheet name="打非治违工作经费" sheetId="3" r:id="rId3"/>
    <sheet name="救援预案及演练项目经费" sheetId="4" r:id="rId4"/>
    <sheet name="应急管理专项人员服务经费" sheetId="5" r:id="rId5"/>
    <sheet name="应急管理安全生产专家库人才建设项目" sheetId="6" r:id="rId6"/>
    <sheet name="森林防火灭火专项工作经费" sheetId="7" r:id="rId7"/>
    <sheet name="应急管理安全生产专项经费" sheetId="8" r:id="rId8"/>
    <sheet name="安全生产委员会工作经费" sheetId="9" r:id="rId9"/>
    <sheet name="防汛抗旱专项经费" sheetId="10" r:id="rId10"/>
    <sheet name="综合行政执法服装和标志购置专项经费" sheetId="11" r:id="rId11"/>
    <sheet name="湖南区域救援怀化中心设备购置经费" sheetId="12" r:id="rId12"/>
    <sheet name="应急救援怀化中心运维经费" sheetId="13" r:id="rId13"/>
    <sheet name="隐患排查工作经费" sheetId="14" r:id="rId14"/>
    <sheet name="教育轮训培训工作经费" sheetId="15" r:id="rId15"/>
    <sheet name="防汛值班工作经费" sheetId="16" r:id="rId16"/>
  </sheets>
  <definedNames>
    <definedName name="_xlnm.Print_Area" localSheetId="14">教育轮训培训工作经费!$A$1:$I$16</definedName>
    <definedName name="_xlnm.Print_Area" localSheetId="15">防汛值班工作经费!$A$1:$I$16</definedName>
    <definedName name="_xlnm.Print_Area" localSheetId="0">应急指挥中心运营维护经费!$A$1:$I$16</definedName>
    <definedName name="_xlnm.Print_Area" localSheetId="1">救灾保障物资储备项目!$A$1:$I$16</definedName>
    <definedName name="_xlnm.Print_Area" localSheetId="2">打非治违工作经费!$A$1:$I$16</definedName>
    <definedName name="_xlnm.Print_Area" localSheetId="3">救援预案及演练项目经费!$A$1:$I$16</definedName>
    <definedName name="_xlnm.Print_Area" localSheetId="4">应急管理专项人员服务经费!$A$1:$I$16</definedName>
    <definedName name="_xlnm.Print_Area" localSheetId="5">应急管理安全生产专家库人才建设项目!$A$1:$I$16</definedName>
    <definedName name="_xlnm.Print_Area" localSheetId="7">应急管理安全生产专项经费!$A$1:$I$16</definedName>
    <definedName name="_xlnm.Print_Area" localSheetId="6">森林防火灭火专项工作经费!$A$1:$I$16</definedName>
    <definedName name="_xlnm.Print_Area" localSheetId="8">安全生产委员会工作经费!$A$1:$I$16</definedName>
    <definedName name="_xlnm.Print_Area" localSheetId="9">防汛抗旱专项经费!$A$1:$I$16</definedName>
    <definedName name="_xlnm.Print_Area" localSheetId="10">综合行政执法服装和标志购置专项经费!$A$1:$I$16</definedName>
    <definedName name="_xlnm.Print_Area" localSheetId="11">湖南区域救援怀化中心设备购置经费!$A$1:$I$16</definedName>
  </definedNames>
  <calcPr calcId="144525"/>
</workbook>
</file>

<file path=xl/sharedStrings.xml><?xml version="1.0" encoding="utf-8"?>
<sst xmlns="http://schemas.openxmlformats.org/spreadsheetml/2006/main" count="1487" uniqueCount="257">
  <si>
    <t>目录编码110</t>
  </si>
  <si>
    <t>2023年怀化市应急管理局项目绩效目标表</t>
  </si>
  <si>
    <t>填报单位：</t>
  </si>
  <si>
    <t>怀化市应急管理局</t>
  </si>
  <si>
    <t>项目名称：</t>
  </si>
  <si>
    <t>应急指挥中心运营维护经费</t>
  </si>
  <si>
    <t>预算金额（万元）：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</si>
  <si>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</si>
  <si>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</si>
  <si>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</si>
  <si>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</si>
  <si>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</si>
  <si>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</si>
  <si>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</si>
  <si>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</si>
  <si>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评扣分标准</t>
  </si>
  <si>
    <t>备注</t>
  </si>
  <si>
    <t>成本指标（25分）</t>
  </si>
  <si>
    <t>经济成本指标（15分）</t>
  </si>
  <si>
    <t>运行维护成本</t>
  </si>
  <si>
    <t>万元</t>
  </si>
  <si>
    <t>≤</t>
  </si>
  <si>
    <t>考核项目成本控制情况。</t>
  </si>
  <si>
    <t>项目成本控制在总成本范围内，得15分，每超出1%，扣1分，扣完为止。</t>
  </si>
  <si>
    <t>社会成本指标（10分）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</si>
  <si>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</si>
  <si>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</si>
  <si>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</si>
  <si>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</si>
  <si>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项目成本控制在总成本范围内，得10分，每下降1%，扣0.5分，扣完为止。</t>
  </si>
  <si>
    <t>生态环境成本指标</t>
  </si>
  <si>
    <t>无</t>
  </si>
  <si>
    <t>不适用</t>
  </si>
  <si>
    <t>产出指标（45分）</t>
  </si>
  <si>
    <t>数量指标（15分）</t>
  </si>
  <si>
    <t>应急指挥分级研究报告</t>
  </si>
  <si>
    <t>次</t>
  </si>
  <si>
    <t>完成推进全市感知网络深度覆盖，继续建设卫星通信站和终端站，完善天通、窄带和高通量业务。</t>
  </si>
  <si>
    <t>形成指挥分级研究报告得15分，否则不得分。</t>
  </si>
  <si>
    <t>质量指标（15分）</t>
  </si>
  <si>
    <t>应急设备损耗率</t>
  </si>
  <si>
    <t>％</t>
  </si>
  <si>
    <t>设备损耗控制在行业标准以内</t>
  </si>
  <si>
    <t>设备损耗率≤5％，得15分，每提高0.5％扣1分，扣完为止。</t>
  </si>
  <si>
    <t>时效指标（15分）</t>
  </si>
  <si>
    <t>应急指挥热点报告时间</t>
  </si>
  <si>
    <t>分钟</t>
  </si>
  <si>
    <t>更新应急热点的时间</t>
  </si>
  <si>
    <t>更新时间≤30分钟，得15分，每增加1分钟，扣1分，超过10分钟，不得分。</t>
  </si>
  <si>
    <t>效益指标（20分）</t>
  </si>
  <si>
    <t>经济效益指标（10分）</t>
  </si>
  <si>
    <t>专项资金专款专用</t>
  </si>
  <si>
    <t>定性</t>
  </si>
  <si>
    <t>专款专用</t>
  </si>
  <si>
    <t>只能用作应急指挥中心运行维护经费</t>
  </si>
  <si>
    <t>专款专用，得10分，否则不得分。</t>
  </si>
  <si>
    <t>社会效益指标（10分）</t>
  </si>
  <si>
    <t>履行政府公共职责，执行救灾任务效果</t>
  </si>
  <si>
    <t>效果显著</t>
  </si>
  <si>
    <t>履行政府公共职责，执行救灾任务的效果，提高政府风险监测和综合减灾水平。</t>
  </si>
  <si>
    <t>效果明显得10分，效果一般,5分，效果不明显不得分。</t>
  </si>
  <si>
    <t>生态效益指标</t>
  </si>
  <si>
    <t>可持续影响指标</t>
  </si>
  <si>
    <t>满意度指标（10分）</t>
  </si>
  <si>
    <t>服务对象满意度指标（10分）</t>
  </si>
  <si>
    <t>政府对应急救援的满意度</t>
  </si>
  <si>
    <t>考核服务对象满意度。</t>
  </si>
  <si>
    <t>服务对象满意度85%以上得10分，每下降1%，扣0.5分，扣完为止。</t>
  </si>
  <si>
    <t>救灾保障物资储备项目</t>
  </si>
  <si>
    <t>物资采购成本</t>
  </si>
  <si>
    <t>根据资金项目设置，结合实际工作需要，按照政府采购规定落实物资采购、管理等工作</t>
  </si>
  <si>
    <t>项目成本控制在总成本范围内，得15分，每超出1%，扣0.5分，扣完为止。</t>
  </si>
  <si>
    <t>救灾物资采购完成率</t>
  </si>
  <si>
    <t>结合实际工作需要，合理制定采购清单、优化物资品种构成。</t>
  </si>
  <si>
    <t>采购项目计划完成得15分，每降低的1%，扣1分，扣完为止。</t>
  </si>
  <si>
    <t>采购物资验收合格率</t>
  </si>
  <si>
    <t>采购物资在进行入库验收时要提交质量检测报告备案。</t>
  </si>
  <si>
    <t>采购物资验收合格率100%，得15分，每下降1%扣0.5分，扣完为止。</t>
  </si>
  <si>
    <t>救灾物资调度使用时效</t>
  </si>
  <si>
    <t>天</t>
  </si>
  <si>
    <t>考核项目时效性。</t>
  </si>
  <si>
    <t>调度时间≤1天，得15分，调度时间≤2，得5分，调度时间大于2天，得0分。</t>
  </si>
  <si>
    <t>考核专项资金使用效益情况。</t>
  </si>
  <si>
    <t>专项资金专款专用，得10分，否则不得分。</t>
  </si>
  <si>
    <t>灾害物资保障率</t>
  </si>
  <si>
    <t>能为应急救灾工作提供物资保障。</t>
  </si>
  <si>
    <t>救灾物资保障率在80%以上，得10分，否则不得分。</t>
  </si>
  <si>
    <t>受灾群众满意度</t>
  </si>
  <si>
    <t>打非治违工作经费</t>
  </si>
  <si>
    <t>安全生产专项整治经费成本</t>
  </si>
  <si>
    <t>九个行业领域专项整治工作完成率</t>
  </si>
  <si>
    <t>考核项目完成数量。</t>
  </si>
  <si>
    <t>项目按计划完成得15分，每超出的1%，扣1分，扣完为止。</t>
  </si>
  <si>
    <t>专项督导覆盖率</t>
  </si>
  <si>
    <t>完成项目质量考核。</t>
  </si>
  <si>
    <t>项目绩效目标达成率100%，得15分，每下降1%扣0.5分，扣完为止。</t>
  </si>
  <si>
    <t>计划完成时限</t>
  </si>
  <si>
    <t>年</t>
  </si>
  <si>
    <t>项目均在2023年12月前完成，得15分，否则不得分。</t>
  </si>
  <si>
    <t>专项资金使用情况</t>
  </si>
  <si>
    <t>专款专用，得10分，资金使用偏离项目≤10%，得8分，超过10%不得分。</t>
  </si>
  <si>
    <t>各类事故死亡人数下降率</t>
  </si>
  <si>
    <t>下降率1.5%，得10分，每提高0.1%，扣2分，扣完为止。</t>
  </si>
  <si>
    <t>服务行业人员满意度</t>
  </si>
  <si>
    <t>服务对象满意度90%以上得10分，每下降1%，扣0.5分，扣完为止。</t>
  </si>
  <si>
    <t>救援预案及演练项目经费</t>
  </si>
  <si>
    <t>项目成本控制</t>
  </si>
  <si>
    <t>产出指标（40分）</t>
  </si>
  <si>
    <t>救援预案及救援演练次数</t>
  </si>
  <si>
    <t>考核救援演练次数。</t>
  </si>
  <si>
    <t>项目按计划完成得15分，不完成的不得分。</t>
  </si>
  <si>
    <t>救援演练对防灾救灾的效果</t>
  </si>
  <si>
    <t>完成项目绩效评估考核。</t>
  </si>
  <si>
    <t>时效指标（10分）</t>
  </si>
  <si>
    <t>项目完成时间</t>
  </si>
  <si>
    <t>考核项目完成时效性。</t>
  </si>
  <si>
    <t>项目均在2022年12月前完成，得10分，否则不得分。</t>
  </si>
  <si>
    <t>效益指标（25分）</t>
  </si>
  <si>
    <t>考核专项资金使用情况。</t>
  </si>
  <si>
    <t>社会效益指标（15分）</t>
  </si>
  <si>
    <t>提高应急救援能力</t>
  </si>
  <si>
    <t>效果明显</t>
  </si>
  <si>
    <t>考核应急救援能力是否符合行业标准。</t>
  </si>
  <si>
    <t>效果明显得15分，效果一般5分，效果不明显不得分。</t>
  </si>
  <si>
    <t>地方灾害管理部门满意度</t>
  </si>
  <si>
    <t>应急管理专项人员服务经费</t>
  </si>
  <si>
    <t>培养应急管理专项服务人员</t>
  </si>
  <si>
    <t>人</t>
  </si>
  <si>
    <t>考核培养专项人员完成率</t>
  </si>
  <si>
    <t>应急专项服务人员上岗能力考核合格率</t>
  </si>
  <si>
    <t>完成专项服务人员上岗能力考核。</t>
  </si>
  <si>
    <t>人员考核合格率95%以上，得15分，每下降1%扣1分，扣完为止。</t>
  </si>
  <si>
    <t>应急服务专业人员上岗率</t>
  </si>
  <si>
    <t>考核专业人员上岗率时效性。</t>
  </si>
  <si>
    <t>人员上岗率100%，得10分，每下降1%扣1分，扣完为止。</t>
  </si>
  <si>
    <t>保障应急指挥中心正常运转，确保全市应急管理、安全生产工作平稳有效运行</t>
  </si>
  <si>
    <t>应急管理部门满意度</t>
  </si>
  <si>
    <t>应急管理安全生产专家库人才建设项目</t>
  </si>
  <si>
    <t>市应急人才库建设</t>
  </si>
  <si>
    <t>完成全市应急人才库建设90%。</t>
  </si>
  <si>
    <t>专家人才综合考核评估合格率</t>
  </si>
  <si>
    <t>完成人才综合评估考评考核。</t>
  </si>
  <si>
    <t>专家考核评审100%，得15分，每下降1%扣0.5分，扣完为止。</t>
  </si>
  <si>
    <t>人才评选按期完成率</t>
  </si>
  <si>
    <t>项目均在2022年12月前完成，得15分，否则酌情扣分。</t>
  </si>
  <si>
    <t>专项资金使用效益</t>
  </si>
  <si>
    <t>全面建设安全专家人才库系统</t>
  </si>
  <si>
    <t>考核全面建设安全专家人才库系统情况。</t>
  </si>
  <si>
    <t>效果明显得10分，效果一般5分，效果不明显不得分。</t>
  </si>
  <si>
    <t>森林防火灭火专项工作经费</t>
  </si>
  <si>
    <t>成本指标（20分）</t>
  </si>
  <si>
    <t>经济成本指标（10分）</t>
  </si>
  <si>
    <t>项目成本控制在总成本范围内，得10分，每超出1%，扣0.5分，扣完为止。</t>
  </si>
  <si>
    <t>组织、并完成森林防火演练</t>
  </si>
  <si>
    <t>森林防火设备、装备验收合格率</t>
  </si>
  <si>
    <t>完成设备、装备验收合格率。</t>
  </si>
  <si>
    <t>护区内重点火场出动率</t>
  </si>
  <si>
    <t>考核重点火场出动率。</t>
  </si>
  <si>
    <t>出动率大于等于100%，得15分，否则不得分。</t>
  </si>
  <si>
    <t>经济效益指标（5分）</t>
  </si>
  <si>
    <t>专款专用，得5分，资金使用偏离项目≤10%，得3分，超过10%不得分。</t>
  </si>
  <si>
    <t>森林火灾受害率</t>
  </si>
  <si>
    <t>‰</t>
  </si>
  <si>
    <t>通过演练，减少森林火灾概率，提升应急救援能力</t>
  </si>
  <si>
    <t>森林火灾受害率小于1‰，得15分，效果一般5分，效果不明显不得分。</t>
  </si>
  <si>
    <t>生态效益指标（5分）</t>
  </si>
  <si>
    <t>森防保护森林效果</t>
  </si>
  <si>
    <t>考核项目实施对生态环境所带来的直接或间接影响情况。</t>
  </si>
  <si>
    <t>保护森林效果评价优5分、良好4分、及格3分、不及格0分。</t>
  </si>
  <si>
    <t>灾区政府对森林防火满意度</t>
  </si>
  <si>
    <t>灾区政府满意度90%以上得10分，每下降1%，扣0.5分，扣完为止。</t>
  </si>
  <si>
    <t>应急管理安全生产专项经费</t>
  </si>
  <si>
    <t>开展现场指导服务次数</t>
  </si>
  <si>
    <t>考核安全生产专项督查工作完成数量。</t>
  </si>
  <si>
    <t>执法人员培训区域覆盖率</t>
  </si>
  <si>
    <t>完成执法人员培训完成率考核。</t>
  </si>
  <si>
    <t>安全生产问题整改及时率</t>
  </si>
  <si>
    <t>考核完成时效性。</t>
  </si>
  <si>
    <t>问题整改及时率100%，得15分，否则酌情扣分。</t>
  </si>
  <si>
    <t>健全安全生产责任体系</t>
  </si>
  <si>
    <t>健全安全生产责任体系，推进安全生产工作依法治理，完善体制机制，加强安全预防，强化基础建设，切实防范较大及以上事故发生。</t>
  </si>
  <si>
    <t>效果明显得10分，效果一般15分，效果不明显不得分。</t>
  </si>
  <si>
    <t>安全生产委员会工作经费</t>
  </si>
  <si>
    <t>开展安全生产专项督查工作</t>
  </si>
  <si>
    <t>各项安全生产专项业务完成率</t>
  </si>
  <si>
    <t>完成专项业务完成率考核。</t>
  </si>
  <si>
    <t>专项督查工作完成及时率</t>
  </si>
  <si>
    <t>防洪抗旱专项经费</t>
  </si>
  <si>
    <t>开展防汛演练</t>
  </si>
  <si>
    <t>防汛设备合格率</t>
  </si>
  <si>
    <t>=</t>
  </si>
  <si>
    <t>汛期热点发布时间</t>
  </si>
  <si>
    <t>热点发布信息小于30分钟，得15分，否则酌情扣分。</t>
  </si>
  <si>
    <t>保证防汛抗旱设备物资储备和调度；防汛抢险和抗旱救灾保障</t>
  </si>
  <si>
    <t>保证防汛抗旱设备物资储备和调度；防汛抢险和抗旱救灾保障。</t>
  </si>
  <si>
    <t>防汛指挥部门满意度</t>
  </si>
  <si>
    <t>综合行政执法服装和标志购置专项经费</t>
  </si>
  <si>
    <t>项目成本控制率</t>
  </si>
  <si>
    <t>综合行政执法服装和标志购置专项工作完成率</t>
  </si>
  <si>
    <t>项目按计划安排经费资金得15分，每超出经费的1%，扣1分，扣完为止。</t>
  </si>
  <si>
    <t>行政执法服装验收合格率</t>
  </si>
  <si>
    <t>执法服装配备及时率</t>
  </si>
  <si>
    <t>项目均在2023年12月前完成，得15分，否则酌情扣分。</t>
  </si>
  <si>
    <t>专项资金使用效益得到有效发挥，得10分，否则不得分。</t>
  </si>
  <si>
    <t>推进规范文明执法</t>
  </si>
  <si>
    <t>为加强综合行政执法制式服装和标志管理，推进规范文明执法</t>
  </si>
  <si>
    <t>应急管理执法人员满意度</t>
  </si>
  <si>
    <t>湖南区域救援怀化中心设备购置经费</t>
  </si>
  <si>
    <t>湖南区域救援怀化中心设备购置专项工作完成率</t>
  </si>
  <si>
    <t>户</t>
  </si>
  <si>
    <t>救援车辆和设备验收合格率</t>
  </si>
  <si>
    <t>设备配备及时率</t>
  </si>
  <si>
    <t>项目均在2023年12月前完成，得10分，否则酌情扣分。</t>
  </si>
  <si>
    <t>及时推动救援能力的提升</t>
  </si>
  <si>
    <t>提升救援能力明显</t>
  </si>
  <si>
    <t>设备使用人员满意度</t>
  </si>
  <si>
    <t>应急救援怀化中心运维经费</t>
  </si>
  <si>
    <t>成本指标（30分）</t>
  </si>
  <si>
    <t>社会成本指标（15分）</t>
  </si>
  <si>
    <t>项目成本控制在总成本范围内，得15分，每下降1%，扣0.5分，扣完为止。</t>
  </si>
  <si>
    <t>应急救援专项工作完成率</t>
  </si>
  <si>
    <t>应急救援人员考核合格率</t>
  </si>
  <si>
    <t>单位人员考核合格率100%，得15分，每下降1%扣0.5分，扣完为止。</t>
  </si>
  <si>
    <t>资金下拨使用及时率</t>
  </si>
  <si>
    <t>资金使用均在2023年12月前完成，得10分，资金结转≤项目预算金额20%，得8分，超过20%，不得分。</t>
  </si>
  <si>
    <t>应急救援人员服务专项工作保障水平</t>
  </si>
  <si>
    <t>考核单位人员服务专项工作正常运转保障水平。</t>
  </si>
  <si>
    <t>服务群众满意度</t>
  </si>
  <si>
    <t>隐患排查工作经费</t>
  </si>
  <si>
    <t>开展生产企业隐患排查工作</t>
  </si>
  <si>
    <t>项目按计划完成得15分，每超出的1%，扣1分，扣完为止</t>
  </si>
  <si>
    <t>各类生产隐患排查完成率</t>
  </si>
  <si>
    <t>考核安全隐患排查工作完成数量</t>
  </si>
  <si>
    <t>项目按计划完成得15分，每超出的1%，扣1分，扣完为止。 项目绩效目标达成率100%，得15分，每下降1%扣0.5分，扣完为止。</t>
  </si>
  <si>
    <t>隐患排查工作完成及时率</t>
  </si>
  <si>
    <t>完成专项业务完成率考核</t>
  </si>
  <si>
    <t>下拨资金均在2023年12月前使用，得15分，否则不得分</t>
  </si>
  <si>
    <t>健全安全生产责任体系，推进安全生产工作依法治理，完善体制机制，加强安全预防，强化基础建设，切实防范较大及以上事故发生</t>
  </si>
  <si>
    <t>教育轮训培训工作经费</t>
  </si>
  <si>
    <t>应急系统干部培训</t>
  </si>
  <si>
    <t>完成培训计划40%。</t>
  </si>
  <si>
    <t>培训合格率</t>
  </si>
  <si>
    <t>完成培训考核。</t>
  </si>
  <si>
    <t>培训按期完成</t>
  </si>
  <si>
    <t>提升应急管理水平</t>
  </si>
  <si>
    <t>考核应急系统干部培训情况。</t>
  </si>
  <si>
    <t>培训对象满意度</t>
  </si>
  <si>
    <t>防汛值班工作经费</t>
  </si>
  <si>
    <t>加强防汛值班值守</t>
  </si>
  <si>
    <t>项目按计划完成得15分，每缺勤一次，扣1分，扣完为止。</t>
  </si>
  <si>
    <t>值班值守纪律及应急处置效果</t>
  </si>
  <si>
    <t>险情、汛情及灾情反馈时间</t>
  </si>
  <si>
    <t>及时</t>
  </si>
  <si>
    <t>反馈及时，得15分，否则酌情扣分。</t>
  </si>
  <si>
    <t>保障人民群众生命财产安全</t>
  </si>
  <si>
    <t>人民群众满意度</t>
  </si>
  <si>
    <t>定量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</si>
</sst>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00" workbookViewId="0">
      <selection activeCell="C14" sqref="C14"/>
    </sheetView>
  </sheetViews>
  <sheetFormatPr defaultColWidth="8.86725663716814" defaultRowHeight="15"/>
  <cols>
    <col min="1" max="1" width="10.0796460176991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5</v>
      </c>
      <c r="F3" s="7"/>
      <c r="G3" s="7"/>
      <c r="H3" s="8" t="s">
        <v>6</v>
      </c>
      <c r="I3" s="15">
        <v>44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19</v>
      </c>
      <c r="D6" s="11" t="s">
        <v>20</v>
      </c>
      <c r="E6" s="11" t="s">
        <v>21</v>
      </c>
      <c r="F6" s="12">
        <f>I3</f>
        <v>44</v>
      </c>
      <c r="G6" s="11" t="s">
        <v>22</v>
      </c>
      <c r="H6" s="11" t="s">
        <v>23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46" customHeight="1" spans="1:9">
      <c r="A9" s="10" t="s">
        <v>33</v>
      </c>
      <c r="B9" s="11" t="s">
        <v>34</v>
      </c>
      <c r="C9" s="11" t="s">
        <v>35</v>
      </c>
      <c r="D9" s="11" t="s">
        <v>36</v>
      </c>
      <c r="E9" s="11" t="s">
        <v>27</v>
      </c>
      <c r="F9" s="11">
        <v>1</v>
      </c>
      <c r="G9" s="11" t="s">
        <v>37</v>
      </c>
      <c r="H9" s="11" t="s">
        <v>38</v>
      </c>
      <c r="I9" s="11"/>
    </row>
    <row r="10" s="1" customFormat="1" ht="35" customHeight="1" spans="1:9">
      <c r="A10" s="13"/>
      <c r="B10" s="11" t="s">
        <v>39</v>
      </c>
      <c r="C10" s="11" t="s">
        <v>40</v>
      </c>
      <c r="D10" s="11" t="s">
        <v>41</v>
      </c>
      <c r="E10" s="11" t="s">
        <v>21</v>
      </c>
      <c r="F10" s="11">
        <v>5</v>
      </c>
      <c r="G10" s="11" t="s">
        <v>42</v>
      </c>
      <c r="H10" s="11" t="s">
        <v>43</v>
      </c>
      <c r="I10" s="16"/>
    </row>
    <row r="11" s="1" customFormat="1" ht="35" customHeight="1" spans="1:9">
      <c r="A11" s="14"/>
      <c r="B11" s="11" t="s">
        <v>44</v>
      </c>
      <c r="C11" s="11" t="s">
        <v>45</v>
      </c>
      <c r="D11" s="11" t="s">
        <v>46</v>
      </c>
      <c r="E11" s="11" t="s">
        <v>21</v>
      </c>
      <c r="F11" s="11">
        <v>30</v>
      </c>
      <c r="G11" s="11" t="s">
        <v>47</v>
      </c>
      <c r="H11" s="11" t="s">
        <v>48</v>
      </c>
      <c r="I11" s="16"/>
    </row>
    <row r="12" s="1" customFormat="1" ht="35" customHeight="1" spans="1:9">
      <c r="A12" s="10" t="s">
        <v>49</v>
      </c>
      <c r="B12" s="11" t="s">
        <v>50</v>
      </c>
      <c r="C12" s="11" t="s">
        <v>51</v>
      </c>
      <c r="D12" s="11" t="s">
        <v>31</v>
      </c>
      <c r="E12" s="11" t="s">
        <v>52</v>
      </c>
      <c r="F12" s="11" t="s">
        <v>53</v>
      </c>
      <c r="G12" s="11" t="s">
        <v>54</v>
      </c>
      <c r="H12" s="11" t="s">
        <v>55</v>
      </c>
      <c r="I12" s="16"/>
    </row>
    <row r="13" s="1" customFormat="1" ht="42" customHeight="1" spans="1:9">
      <c r="A13" s="13"/>
      <c r="B13" s="11" t="s">
        <v>56</v>
      </c>
      <c r="C13" s="11" t="s">
        <v>57</v>
      </c>
      <c r="D13" s="11" t="s">
        <v>31</v>
      </c>
      <c r="E13" s="11" t="s">
        <v>52</v>
      </c>
      <c r="F13" s="11" t="s">
        <v>58</v>
      </c>
      <c r="G13" s="11" t="s">
        <v>59</v>
      </c>
      <c r="H13" s="11" t="s">
        <v>60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1" customHeight="1" spans="1:9">
      <c r="A16" s="11" t="s">
        <v>63</v>
      </c>
      <c r="B16" s="11" t="s">
        <v>64</v>
      </c>
      <c r="C16" s="11" t="s">
        <v>65</v>
      </c>
      <c r="D16" s="11" t="s">
        <v>26</v>
      </c>
      <c r="E16" s="11" t="s">
        <v>27</v>
      </c>
      <c r="F16" s="11">
        <v>85</v>
      </c>
      <c r="G16" s="11" t="s">
        <v>66</v>
      </c>
      <c r="H16" s="11" t="s">
        <v>67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00" workbookViewId="0">
      <selection activeCell="C11" sqref="C11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68</v>
      </c>
      <c r="F3" s="7"/>
      <c r="G3" s="7"/>
      <c r="H3" s="8" t="s">
        <v>6</v>
      </c>
      <c r="I3" s="15">
        <v>80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43" customHeight="1" spans="1:9">
      <c r="A6" s="10" t="s">
        <v>17</v>
      </c>
      <c r="B6" s="11" t="s">
        <v>18</v>
      </c>
      <c r="C6" s="11" t="s">
        <v>69</v>
      </c>
      <c r="D6" s="11" t="s">
        <v>20</v>
      </c>
      <c r="E6" s="11" t="s">
        <v>21</v>
      </c>
      <c r="F6" s="12">
        <f>I3</f>
        <v>80</v>
      </c>
      <c r="G6" s="11" t="s">
        <v>70</v>
      </c>
      <c r="H6" s="11" t="s">
        <v>71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33</v>
      </c>
      <c r="B9" s="11" t="s">
        <v>34</v>
      </c>
      <c r="C9" s="11" t="s">
        <v>72</v>
      </c>
      <c r="D9" s="11" t="s">
        <v>26</v>
      </c>
      <c r="E9" s="11" t="s">
        <v>27</v>
      </c>
      <c r="F9" s="11">
        <v>100</v>
      </c>
      <c r="G9" s="11" t="s">
        <v>73</v>
      </c>
      <c r="H9" s="11" t="s">
        <v>74</v>
      </c>
      <c r="I9" s="11"/>
    </row>
    <row r="10" s="1" customFormat="1" ht="35" customHeight="1" spans="1:9">
      <c r="A10" s="13"/>
      <c r="B10" s="11" t="s">
        <v>39</v>
      </c>
      <c r="C10" s="11" t="s">
        <v>75</v>
      </c>
      <c r="D10" s="11" t="s">
        <v>26</v>
      </c>
      <c r="E10" s="11" t="s">
        <v>27</v>
      </c>
      <c r="F10" s="11">
        <v>100</v>
      </c>
      <c r="G10" s="11" t="s">
        <v>76</v>
      </c>
      <c r="H10" s="11" t="s">
        <v>77</v>
      </c>
      <c r="I10" s="16"/>
    </row>
    <row r="11" s="1" customFormat="1" ht="35" customHeight="1" spans="1:9">
      <c r="A11" s="14"/>
      <c r="B11" s="11" t="s">
        <v>44</v>
      </c>
      <c r="C11" s="11" t="s">
        <v>78</v>
      </c>
      <c r="D11" s="11" t="s">
        <v>79</v>
      </c>
      <c r="E11" s="11" t="s">
        <v>21</v>
      </c>
      <c r="F11" s="11">
        <v>1</v>
      </c>
      <c r="G11" s="11" t="s">
        <v>80</v>
      </c>
      <c r="H11" s="11" t="s">
        <v>81</v>
      </c>
      <c r="I11" s="16"/>
    </row>
    <row r="12" s="1" customFormat="1" ht="35" customHeight="1" spans="1:9">
      <c r="A12" s="10" t="s">
        <v>49</v>
      </c>
      <c r="B12" s="11" t="s">
        <v>50</v>
      </c>
      <c r="C12" s="11" t="s">
        <v>51</v>
      </c>
      <c r="D12" s="11" t="s">
        <v>31</v>
      </c>
      <c r="E12" s="11" t="s">
        <v>52</v>
      </c>
      <c r="F12" s="11" t="s">
        <v>53</v>
      </c>
      <c r="G12" s="11" t="s">
        <v>82</v>
      </c>
      <c r="H12" s="11" t="s">
        <v>83</v>
      </c>
      <c r="I12" s="16"/>
    </row>
    <row r="13" s="1" customFormat="1" ht="42" customHeight="1" spans="1:9">
      <c r="A13" s="13"/>
      <c r="B13" s="11" t="s">
        <v>56</v>
      </c>
      <c r="C13" s="11" t="s">
        <v>84</v>
      </c>
      <c r="D13" s="11" t="s">
        <v>26</v>
      </c>
      <c r="E13" s="11" t="s">
        <v>27</v>
      </c>
      <c r="F13" s="11">
        <v>80</v>
      </c>
      <c r="G13" s="11" t="s">
        <v>85</v>
      </c>
      <c r="H13" s="11" t="s">
        <v>86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35" customHeight="1" spans="1:9">
      <c r="A16" s="11" t="s">
        <v>63</v>
      </c>
      <c r="B16" s="11" t="s">
        <v>64</v>
      </c>
      <c r="C16" s="11" t="s">
        <v>87</v>
      </c>
      <c r="D16" s="11" t="s">
        <v>26</v>
      </c>
      <c r="E16" s="11" t="s">
        <v>27</v>
      </c>
      <c r="F16" s="11">
        <v>85</v>
      </c>
      <c r="G16" s="11" t="s">
        <v>66</v>
      </c>
      <c r="H16" s="11" t="s">
        <v>67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00" topLeftCell="A5" workbookViewId="0">
      <selection activeCell="C9" sqref="C9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88</v>
      </c>
      <c r="F3" s="7"/>
      <c r="G3" s="7"/>
      <c r="H3" s="8" t="s">
        <v>6</v>
      </c>
      <c r="I3" s="15">
        <v>25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89</v>
      </c>
      <c r="D6" s="11" t="s">
        <v>20</v>
      </c>
      <c r="E6" s="11" t="s">
        <v>21</v>
      </c>
      <c r="F6" s="12">
        <v>25</v>
      </c>
      <c r="G6" s="11" t="s">
        <v>22</v>
      </c>
      <c r="H6" s="11" t="s">
        <v>71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33</v>
      </c>
      <c r="B9" s="11" t="s">
        <v>34</v>
      </c>
      <c r="C9" s="11" t="s">
        <v>90</v>
      </c>
      <c r="D9" s="11" t="s">
        <v>26</v>
      </c>
      <c r="E9" s="11" t="s">
        <v>27</v>
      </c>
      <c r="F9" s="11">
        <v>100</v>
      </c>
      <c r="G9" s="11" t="s">
        <v>91</v>
      </c>
      <c r="H9" s="11" t="s">
        <v>92</v>
      </c>
      <c r="I9" s="11"/>
    </row>
    <row r="10" s="1" customFormat="1" ht="35" customHeight="1" spans="1:9">
      <c r="A10" s="13"/>
      <c r="B10" s="11" t="s">
        <v>39</v>
      </c>
      <c r="C10" s="11" t="s">
        <v>93</v>
      </c>
      <c r="D10" s="11" t="s">
        <v>26</v>
      </c>
      <c r="E10" s="11" t="s">
        <v>27</v>
      </c>
      <c r="F10" s="11">
        <v>100</v>
      </c>
      <c r="G10" s="11" t="s">
        <v>94</v>
      </c>
      <c r="H10" s="11" t="s">
        <v>95</v>
      </c>
      <c r="I10" s="16"/>
    </row>
    <row r="11" s="1" customFormat="1" ht="35" customHeight="1" spans="1:9">
      <c r="A11" s="14"/>
      <c r="B11" s="11" t="s">
        <v>44</v>
      </c>
      <c r="C11" s="11" t="s">
        <v>96</v>
      </c>
      <c r="D11" s="11" t="s">
        <v>97</v>
      </c>
      <c r="E11" s="11" t="s">
        <v>21</v>
      </c>
      <c r="F11" s="11">
        <v>1</v>
      </c>
      <c r="G11" s="11" t="s">
        <v>80</v>
      </c>
      <c r="H11" s="11" t="s">
        <v>98</v>
      </c>
      <c r="I11" s="16"/>
    </row>
    <row r="12" s="1" customFormat="1" ht="35" customHeight="1" spans="1:9">
      <c r="A12" s="10" t="s">
        <v>49</v>
      </c>
      <c r="B12" s="11" t="s">
        <v>50</v>
      </c>
      <c r="C12" s="11" t="s">
        <v>99</v>
      </c>
      <c r="D12" s="11" t="s">
        <v>31</v>
      </c>
      <c r="E12" s="11" t="s">
        <v>52</v>
      </c>
      <c r="F12" s="11" t="s">
        <v>53</v>
      </c>
      <c r="G12" s="11" t="s">
        <v>82</v>
      </c>
      <c r="H12" s="11" t="s">
        <v>100</v>
      </c>
      <c r="I12" s="16"/>
    </row>
    <row r="13" s="1" customFormat="1" ht="42" customHeight="1" spans="1:9">
      <c r="A13" s="13"/>
      <c r="B13" s="11" t="s">
        <v>56</v>
      </c>
      <c r="C13" s="11" t="s">
        <v>101</v>
      </c>
      <c r="D13" s="11" t="s">
        <v>26</v>
      </c>
      <c r="E13" s="11" t="s">
        <v>21</v>
      </c>
      <c r="F13" s="11">
        <v>1.5</v>
      </c>
      <c r="G13" s="11" t="s">
        <v>101</v>
      </c>
      <c r="H13" s="11" t="s">
        <v>102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35" customHeight="1" spans="1:9">
      <c r="A16" s="11" t="s">
        <v>63</v>
      </c>
      <c r="B16" s="11" t="s">
        <v>64</v>
      </c>
      <c r="C16" s="11" t="s">
        <v>103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15" topLeftCell="A6" workbookViewId="0">
      <selection activeCell="A9" sqref="A9:A11"/>
    </sheetView>
  </sheetViews>
  <sheetFormatPr defaultColWidth="8.86725663716814" defaultRowHeight="15"/>
  <cols>
    <col min="1" max="1" width="10.4070796460177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8.6902654867257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105</v>
      </c>
      <c r="F3" s="7"/>
      <c r="G3" s="7"/>
      <c r="H3" s="8" t="s">
        <v>6</v>
      </c>
      <c r="I3" s="15">
        <v>50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106</v>
      </c>
      <c r="D6" s="11" t="s">
        <v>20</v>
      </c>
      <c r="E6" s="11" t="s">
        <v>21</v>
      </c>
      <c r="F6" s="12">
        <f>I3</f>
        <v>50</v>
      </c>
      <c r="G6" s="11" t="s">
        <v>22</v>
      </c>
      <c r="H6" s="11" t="s">
        <v>23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107</v>
      </c>
      <c r="B9" s="11" t="s">
        <v>34</v>
      </c>
      <c r="C9" s="11" t="s">
        <v>108</v>
      </c>
      <c r="D9" s="11" t="s">
        <v>36</v>
      </c>
      <c r="E9" s="11" t="s">
        <v>27</v>
      </c>
      <c r="F9" s="11">
        <v>1</v>
      </c>
      <c r="G9" s="11" t="s">
        <v>109</v>
      </c>
      <c r="H9" s="11" t="s">
        <v>110</v>
      </c>
      <c r="I9" s="11"/>
    </row>
    <row r="10" s="1" customFormat="1" ht="35" customHeight="1" spans="1:9">
      <c r="A10" s="13"/>
      <c r="B10" s="11" t="s">
        <v>39</v>
      </c>
      <c r="C10" s="11" t="s">
        <v>111</v>
      </c>
      <c r="D10" s="11" t="s">
        <v>31</v>
      </c>
      <c r="E10" s="11" t="s">
        <v>52</v>
      </c>
      <c r="F10" s="11" t="s">
        <v>58</v>
      </c>
      <c r="G10" s="11" t="s">
        <v>112</v>
      </c>
      <c r="H10" s="11" t="s">
        <v>95</v>
      </c>
      <c r="I10" s="16"/>
    </row>
    <row r="11" s="1" customFormat="1" ht="35" customHeight="1" spans="1:9">
      <c r="A11" s="14"/>
      <c r="B11" s="11" t="s">
        <v>113</v>
      </c>
      <c r="C11" s="11" t="s">
        <v>114</v>
      </c>
      <c r="D11" s="11" t="s">
        <v>97</v>
      </c>
      <c r="E11" s="11" t="s">
        <v>21</v>
      </c>
      <c r="F11" s="11">
        <v>1</v>
      </c>
      <c r="G11" s="11" t="s">
        <v>115</v>
      </c>
      <c r="H11" s="11" t="s">
        <v>116</v>
      </c>
      <c r="I11" s="16"/>
    </row>
    <row r="12" s="1" customFormat="1" ht="35" customHeight="1" spans="1:9">
      <c r="A12" s="10" t="s">
        <v>117</v>
      </c>
      <c r="B12" s="11" t="s">
        <v>50</v>
      </c>
      <c r="C12" s="11" t="s">
        <v>99</v>
      </c>
      <c r="D12" s="11" t="s">
        <v>31</v>
      </c>
      <c r="E12" s="11" t="s">
        <v>52</v>
      </c>
      <c r="F12" s="11" t="s">
        <v>53</v>
      </c>
      <c r="G12" s="11" t="s">
        <v>118</v>
      </c>
      <c r="H12" s="11" t="s">
        <v>100</v>
      </c>
      <c r="I12" s="16"/>
    </row>
    <row r="13" s="1" customFormat="1" ht="42" customHeight="1" spans="1:9">
      <c r="A13" s="13"/>
      <c r="B13" s="11" t="s">
        <v>119</v>
      </c>
      <c r="C13" s="11" t="s">
        <v>120</v>
      </c>
      <c r="D13" s="11" t="s">
        <v>31</v>
      </c>
      <c r="E13" s="11" t="s">
        <v>52</v>
      </c>
      <c r="F13" s="11" t="s">
        <v>121</v>
      </c>
      <c r="G13" s="11" t="s">
        <v>122</v>
      </c>
      <c r="H13" s="11" t="s">
        <v>123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3" customHeight="1" spans="1:9">
      <c r="A16" s="11" t="s">
        <v>63</v>
      </c>
      <c r="B16" s="11" t="s">
        <v>64</v>
      </c>
      <c r="C16" s="11" t="s">
        <v>124</v>
      </c>
      <c r="D16" s="11" t="s">
        <v>26</v>
      </c>
      <c r="E16" s="11" t="s">
        <v>27</v>
      </c>
      <c r="F16" s="11">
        <v>95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15" topLeftCell="A8" workbookViewId="0">
      <selection activeCell="A9" sqref="A9:A11"/>
    </sheetView>
  </sheetViews>
  <sheetFormatPr defaultColWidth="8.86725663716814" defaultRowHeight="15"/>
  <cols>
    <col min="1" max="1" width="13.1327433628319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125</v>
      </c>
      <c r="F3" s="7"/>
      <c r="G3" s="7"/>
      <c r="H3" s="8" t="s">
        <v>6</v>
      </c>
      <c r="I3" s="15">
        <v>40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106</v>
      </c>
      <c r="D6" s="11" t="s">
        <v>20</v>
      </c>
      <c r="E6" s="11" t="s">
        <v>21</v>
      </c>
      <c r="F6" s="12">
        <f>I3</f>
        <v>40</v>
      </c>
      <c r="G6" s="11" t="s">
        <v>22</v>
      </c>
      <c r="H6" s="11" t="s">
        <v>71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107</v>
      </c>
      <c r="B9" s="11" t="s">
        <v>34</v>
      </c>
      <c r="C9" s="11" t="s">
        <v>126</v>
      </c>
      <c r="D9" s="11" t="s">
        <v>127</v>
      </c>
      <c r="E9" s="11" t="s">
        <v>21</v>
      </c>
      <c r="F9" s="11">
        <v>20</v>
      </c>
      <c r="G9" s="11" t="s">
        <v>128</v>
      </c>
      <c r="H9" s="11" t="s">
        <v>92</v>
      </c>
      <c r="I9" s="11"/>
    </row>
    <row r="10" s="1" customFormat="1" ht="35" customHeight="1" spans="1:9">
      <c r="A10" s="13"/>
      <c r="B10" s="11" t="s">
        <v>39</v>
      </c>
      <c r="C10" s="11" t="s">
        <v>129</v>
      </c>
      <c r="D10" s="11" t="s">
        <v>26</v>
      </c>
      <c r="E10" s="11" t="s">
        <v>27</v>
      </c>
      <c r="F10" s="11">
        <v>95</v>
      </c>
      <c r="G10" s="11" t="s">
        <v>130</v>
      </c>
      <c r="H10" s="11" t="s">
        <v>131</v>
      </c>
      <c r="I10" s="16"/>
    </row>
    <row r="11" s="1" customFormat="1" ht="35" customHeight="1" spans="1:9">
      <c r="A11" s="14"/>
      <c r="B11" s="11" t="s">
        <v>113</v>
      </c>
      <c r="C11" s="11" t="s">
        <v>132</v>
      </c>
      <c r="D11" s="11" t="s">
        <v>41</v>
      </c>
      <c r="E11" s="11" t="s">
        <v>27</v>
      </c>
      <c r="F11" s="11">
        <v>100</v>
      </c>
      <c r="G11" s="11" t="s">
        <v>133</v>
      </c>
      <c r="H11" s="11" t="s">
        <v>134</v>
      </c>
      <c r="I11" s="16"/>
    </row>
    <row r="12" s="1" customFormat="1" ht="35" customHeight="1" spans="1:9">
      <c r="A12" s="10" t="s">
        <v>117</v>
      </c>
      <c r="B12" s="11" t="s">
        <v>50</v>
      </c>
      <c r="C12" s="11" t="s">
        <v>99</v>
      </c>
      <c r="D12" s="11" t="s">
        <v>31</v>
      </c>
      <c r="E12" s="11" t="s">
        <v>52</v>
      </c>
      <c r="F12" s="11" t="s">
        <v>53</v>
      </c>
      <c r="G12" s="11" t="s">
        <v>82</v>
      </c>
      <c r="H12" s="11" t="s">
        <v>83</v>
      </c>
      <c r="I12" s="16"/>
    </row>
    <row r="13" s="1" customFormat="1" ht="51" customHeight="1" spans="1:9">
      <c r="A13" s="13"/>
      <c r="B13" s="11" t="s">
        <v>119</v>
      </c>
      <c r="C13" s="11" t="s">
        <v>135</v>
      </c>
      <c r="D13" s="11" t="s">
        <v>31</v>
      </c>
      <c r="E13" s="11" t="s">
        <v>52</v>
      </c>
      <c r="F13" s="11" t="s">
        <v>121</v>
      </c>
      <c r="G13" s="11" t="s">
        <v>135</v>
      </c>
      <c r="H13" s="11" t="s">
        <v>123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5" customHeight="1" spans="1:9">
      <c r="A16" s="11" t="s">
        <v>63</v>
      </c>
      <c r="B16" s="11" t="s">
        <v>64</v>
      </c>
      <c r="C16" s="11" t="s">
        <v>136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15" topLeftCell="A5" workbookViewId="0">
      <selection activeCell="C13" sqref="C13"/>
    </sheetView>
  </sheetViews>
  <sheetFormatPr defaultColWidth="8.86725663716814" defaultRowHeight="15"/>
  <cols>
    <col min="1" max="1" width="10.7433628318584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137</v>
      </c>
      <c r="F3" s="7"/>
      <c r="G3" s="7"/>
      <c r="H3" s="8" t="s">
        <v>6</v>
      </c>
      <c r="I3" s="15">
        <v>25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106</v>
      </c>
      <c r="D6" s="11" t="s">
        <v>20</v>
      </c>
      <c r="E6" s="11" t="s">
        <v>21</v>
      </c>
      <c r="F6" s="12">
        <f>I3</f>
        <v>25</v>
      </c>
      <c r="G6" s="11" t="s">
        <v>22</v>
      </c>
      <c r="H6" s="11" t="s">
        <v>71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33</v>
      </c>
      <c r="B9" s="11" t="s">
        <v>34</v>
      </c>
      <c r="C9" s="11" t="s">
        <v>138</v>
      </c>
      <c r="D9" s="11" t="s">
        <v>26</v>
      </c>
      <c r="E9" s="11" t="s">
        <v>27</v>
      </c>
      <c r="F9" s="11">
        <v>90</v>
      </c>
      <c r="G9" s="11" t="s">
        <v>139</v>
      </c>
      <c r="H9" s="11" t="s">
        <v>92</v>
      </c>
      <c r="I9" s="11"/>
    </row>
    <row r="10" s="1" customFormat="1" ht="35" customHeight="1" spans="1:9">
      <c r="A10" s="13"/>
      <c r="B10" s="11" t="s">
        <v>39</v>
      </c>
      <c r="C10" s="11" t="s">
        <v>140</v>
      </c>
      <c r="D10" s="11" t="s">
        <v>26</v>
      </c>
      <c r="E10" s="11" t="s">
        <v>27</v>
      </c>
      <c r="F10" s="11">
        <v>100</v>
      </c>
      <c r="G10" s="11" t="s">
        <v>141</v>
      </c>
      <c r="H10" s="11" t="s">
        <v>142</v>
      </c>
      <c r="I10" s="16"/>
    </row>
    <row r="11" s="1" customFormat="1" ht="35" customHeight="1" spans="1:9">
      <c r="A11" s="14"/>
      <c r="B11" s="11" t="s">
        <v>44</v>
      </c>
      <c r="C11" s="11" t="s">
        <v>143</v>
      </c>
      <c r="D11" s="11" t="s">
        <v>97</v>
      </c>
      <c r="E11" s="11" t="s">
        <v>21</v>
      </c>
      <c r="F11" s="11">
        <v>1</v>
      </c>
      <c r="G11" s="11" t="s">
        <v>80</v>
      </c>
      <c r="H11" s="11" t="s">
        <v>144</v>
      </c>
      <c r="I11" s="16"/>
    </row>
    <row r="12" s="1" customFormat="1" ht="35" customHeight="1" spans="1:9">
      <c r="A12" s="10" t="s">
        <v>49</v>
      </c>
      <c r="B12" s="11" t="s">
        <v>50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100</v>
      </c>
      <c r="I12" s="16"/>
    </row>
    <row r="13" s="1" customFormat="1" ht="42" customHeight="1" spans="1:9">
      <c r="A13" s="13"/>
      <c r="B13" s="11" t="s">
        <v>56</v>
      </c>
      <c r="C13" s="11" t="s">
        <v>146</v>
      </c>
      <c r="D13" s="11" t="s">
        <v>31</v>
      </c>
      <c r="E13" s="11" t="s">
        <v>52</v>
      </c>
      <c r="F13" s="11" t="s">
        <v>121</v>
      </c>
      <c r="G13" s="11" t="s">
        <v>147</v>
      </c>
      <c r="H13" s="11" t="s">
        <v>148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50" customHeight="1" spans="1:9">
      <c r="A16" s="11" t="s">
        <v>63</v>
      </c>
      <c r="B16" s="11" t="s">
        <v>64</v>
      </c>
      <c r="C16" s="11" t="s">
        <v>136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15" topLeftCell="A5" workbookViewId="0">
      <selection activeCell="A6" sqref="A6:B16"/>
    </sheetView>
  </sheetViews>
  <sheetFormatPr defaultColWidth="8.86725663716814" defaultRowHeight="15"/>
  <cols>
    <col min="1" max="1" width="10.3008849557522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149</v>
      </c>
      <c r="F3" s="7"/>
      <c r="G3" s="7"/>
      <c r="H3" s="8" t="s">
        <v>6</v>
      </c>
      <c r="I3" s="15">
        <v>48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150</v>
      </c>
      <c r="B6" s="11" t="s">
        <v>151</v>
      </c>
      <c r="C6" s="11" t="s">
        <v>106</v>
      </c>
      <c r="D6" s="11" t="s">
        <v>20</v>
      </c>
      <c r="E6" s="11" t="s">
        <v>21</v>
      </c>
      <c r="F6" s="12">
        <f>I3</f>
        <v>48</v>
      </c>
      <c r="G6" s="11" t="s">
        <v>22</v>
      </c>
      <c r="H6" s="11" t="s">
        <v>152</v>
      </c>
      <c r="I6" s="16"/>
    </row>
    <row r="7" s="1" customFormat="1" ht="38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33</v>
      </c>
      <c r="B9" s="11" t="s">
        <v>34</v>
      </c>
      <c r="C9" s="11" t="s">
        <v>153</v>
      </c>
      <c r="D9" s="11" t="s">
        <v>36</v>
      </c>
      <c r="E9" s="11" t="s">
        <v>27</v>
      </c>
      <c r="F9" s="11">
        <v>1</v>
      </c>
      <c r="G9" s="11" t="s">
        <v>91</v>
      </c>
      <c r="H9" s="11" t="s">
        <v>92</v>
      </c>
      <c r="I9" s="11"/>
    </row>
    <row r="10" s="1" customFormat="1" ht="35" customHeight="1" spans="1:9">
      <c r="A10" s="13"/>
      <c r="B10" s="11" t="s">
        <v>39</v>
      </c>
      <c r="C10" s="11" t="s">
        <v>154</v>
      </c>
      <c r="D10" s="11" t="s">
        <v>26</v>
      </c>
      <c r="E10" s="11" t="s">
        <v>27</v>
      </c>
      <c r="F10" s="11">
        <v>100</v>
      </c>
      <c r="G10" s="11" t="s">
        <v>155</v>
      </c>
      <c r="H10" s="11" t="s">
        <v>95</v>
      </c>
      <c r="I10" s="16"/>
    </row>
    <row r="11" s="1" customFormat="1" ht="35" customHeight="1" spans="1:9">
      <c r="A11" s="14"/>
      <c r="B11" s="11" t="s">
        <v>44</v>
      </c>
      <c r="C11" s="11" t="s">
        <v>156</v>
      </c>
      <c r="D11" s="11" t="s">
        <v>26</v>
      </c>
      <c r="E11" s="11" t="s">
        <v>27</v>
      </c>
      <c r="F11" s="11">
        <v>100</v>
      </c>
      <c r="G11" s="11" t="s">
        <v>157</v>
      </c>
      <c r="H11" s="11" t="s">
        <v>158</v>
      </c>
      <c r="I11" s="16"/>
    </row>
    <row r="12" s="1" customFormat="1" ht="35" customHeight="1" spans="1:9">
      <c r="A12" s="10" t="s">
        <v>117</v>
      </c>
      <c r="B12" s="11" t="s">
        <v>159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160</v>
      </c>
      <c r="I12" s="16"/>
    </row>
    <row r="13" s="1" customFormat="1" ht="42" customHeight="1" spans="1:9">
      <c r="A13" s="13"/>
      <c r="B13" s="11" t="s">
        <v>119</v>
      </c>
      <c r="C13" s="11" t="s">
        <v>161</v>
      </c>
      <c r="D13" s="11" t="s">
        <v>162</v>
      </c>
      <c r="E13" s="11" t="s">
        <v>21</v>
      </c>
      <c r="F13" s="11">
        <v>1</v>
      </c>
      <c r="G13" s="11" t="s">
        <v>163</v>
      </c>
      <c r="H13" s="11" t="s">
        <v>164</v>
      </c>
      <c r="I13" s="16"/>
    </row>
    <row r="14" s="1" customFormat="1" ht="40" customHeight="1" spans="1:9">
      <c r="A14" s="13"/>
      <c r="B14" s="11" t="s">
        <v>165</v>
      </c>
      <c r="C14" s="11" t="s">
        <v>166</v>
      </c>
      <c r="D14" s="11" t="s">
        <v>31</v>
      </c>
      <c r="E14" s="11" t="s">
        <v>52</v>
      </c>
      <c r="F14" s="11" t="s">
        <v>121</v>
      </c>
      <c r="G14" s="11" t="s">
        <v>167</v>
      </c>
      <c r="H14" s="11" t="s">
        <v>168</v>
      </c>
      <c r="I14" s="16"/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3" customHeight="1" spans="1:9">
      <c r="A16" s="11" t="s">
        <v>63</v>
      </c>
      <c r="B16" s="11" t="s">
        <v>64</v>
      </c>
      <c r="C16" s="11" t="s">
        <v>169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170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15" topLeftCell="A5" workbookViewId="0">
      <selection activeCell="C15" sqref="C15"/>
    </sheetView>
  </sheetViews>
  <sheetFormatPr defaultColWidth="8.86725663716814" defaultRowHeight="15"/>
  <cols>
    <col min="1" max="1" width="11.0796460176991" style="1" customWidth="1"/>
    <col min="2" max="2" width="14.2920353982301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9.6902654867257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171</v>
      </c>
      <c r="F3" s="7"/>
      <c r="G3" s="7"/>
      <c r="H3" s="8" t="s">
        <v>6</v>
      </c>
      <c r="I3" s="15">
        <v>35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31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150</v>
      </c>
      <c r="B6" s="11" t="s">
        <v>151</v>
      </c>
      <c r="C6" s="11" t="s">
        <v>106</v>
      </c>
      <c r="D6" s="11" t="s">
        <v>20</v>
      </c>
      <c r="E6" s="11" t="s">
        <v>21</v>
      </c>
      <c r="F6" s="12">
        <f>I3</f>
        <v>35</v>
      </c>
      <c r="G6" s="11" t="s">
        <v>22</v>
      </c>
      <c r="H6" s="11" t="s">
        <v>152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33</v>
      </c>
      <c r="B9" s="11" t="s">
        <v>34</v>
      </c>
      <c r="C9" s="11" t="s">
        <v>172</v>
      </c>
      <c r="D9" s="11" t="s">
        <v>36</v>
      </c>
      <c r="E9" s="11" t="s">
        <v>27</v>
      </c>
      <c r="F9" s="11">
        <v>45</v>
      </c>
      <c r="G9" s="11" t="s">
        <v>173</v>
      </c>
      <c r="H9" s="11" t="s">
        <v>92</v>
      </c>
      <c r="I9" s="11"/>
    </row>
    <row r="10" s="1" customFormat="1" ht="35" customHeight="1" spans="1:9">
      <c r="A10" s="13"/>
      <c r="B10" s="11" t="s">
        <v>39</v>
      </c>
      <c r="C10" s="11" t="s">
        <v>174</v>
      </c>
      <c r="D10" s="11" t="s">
        <v>26</v>
      </c>
      <c r="E10" s="11" t="s">
        <v>27</v>
      </c>
      <c r="F10" s="11">
        <v>100</v>
      </c>
      <c r="G10" s="11" t="s">
        <v>175</v>
      </c>
      <c r="H10" s="11" t="s">
        <v>95</v>
      </c>
      <c r="I10" s="16"/>
    </row>
    <row r="11" s="1" customFormat="1" ht="35" customHeight="1" spans="1:9">
      <c r="A11" s="14"/>
      <c r="B11" s="11" t="s">
        <v>44</v>
      </c>
      <c r="C11" s="11" t="s">
        <v>176</v>
      </c>
      <c r="D11" s="11" t="s">
        <v>26</v>
      </c>
      <c r="E11" s="11" t="s">
        <v>27</v>
      </c>
      <c r="F11" s="11">
        <v>100</v>
      </c>
      <c r="G11" s="11" t="s">
        <v>177</v>
      </c>
      <c r="H11" s="11" t="s">
        <v>178</v>
      </c>
      <c r="I11" s="16"/>
    </row>
    <row r="12" s="1" customFormat="1" ht="35" customHeight="1" spans="1:9">
      <c r="A12" s="10" t="s">
        <v>117</v>
      </c>
      <c r="B12" s="11" t="s">
        <v>50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100</v>
      </c>
      <c r="I12" s="16"/>
    </row>
    <row r="13" s="1" customFormat="1" ht="61" customHeight="1" spans="1:9">
      <c r="A13" s="13"/>
      <c r="B13" s="11" t="s">
        <v>119</v>
      </c>
      <c r="C13" s="11" t="s">
        <v>179</v>
      </c>
      <c r="D13" s="11" t="s">
        <v>31</v>
      </c>
      <c r="E13" s="11" t="s">
        <v>52</v>
      </c>
      <c r="F13" s="11" t="s">
        <v>121</v>
      </c>
      <c r="G13" s="11" t="s">
        <v>180</v>
      </c>
      <c r="H13" s="11" t="s">
        <v>181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2" customHeight="1" spans="1:9">
      <c r="A16" s="11" t="s">
        <v>63</v>
      </c>
      <c r="B16" s="11" t="s">
        <v>64</v>
      </c>
      <c r="C16" s="11" t="s">
        <v>103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00" topLeftCell="A5" workbookViewId="0">
      <selection activeCell="C13" sqref="C13"/>
    </sheetView>
  </sheetViews>
  <sheetFormatPr defaultColWidth="8.86725663716814" defaultRowHeight="15"/>
  <cols>
    <col min="1" max="1" width="10.9646017699115" style="1" customWidth="1"/>
    <col min="2" max="2" width="13.9557522123894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182</v>
      </c>
      <c r="F3" s="7"/>
      <c r="G3" s="7"/>
      <c r="H3" s="8" t="s">
        <v>6</v>
      </c>
      <c r="I3" s="15">
        <v>25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41" customHeight="1" spans="1:9">
      <c r="A6" s="10" t="s">
        <v>150</v>
      </c>
      <c r="B6" s="11" t="s">
        <v>151</v>
      </c>
      <c r="C6" s="11" t="s">
        <v>106</v>
      </c>
      <c r="D6" s="11" t="s">
        <v>20</v>
      </c>
      <c r="E6" s="11" t="s">
        <v>21</v>
      </c>
      <c r="F6" s="12">
        <f>I3</f>
        <v>25</v>
      </c>
      <c r="G6" s="11" t="s">
        <v>22</v>
      </c>
      <c r="H6" s="11" t="s">
        <v>152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 t="s">
        <v>32</v>
      </c>
    </row>
    <row r="9" s="1" customFormat="1" ht="35" customHeight="1" spans="1:9">
      <c r="A9" s="10" t="s">
        <v>33</v>
      </c>
      <c r="B9" s="11" t="s">
        <v>34</v>
      </c>
      <c r="C9" s="11" t="s">
        <v>183</v>
      </c>
      <c r="D9" s="11" t="s">
        <v>36</v>
      </c>
      <c r="E9" s="11" t="s">
        <v>27</v>
      </c>
      <c r="F9" s="11">
        <v>3</v>
      </c>
      <c r="G9" s="11" t="s">
        <v>173</v>
      </c>
      <c r="H9" s="11" t="s">
        <v>92</v>
      </c>
      <c r="I9" s="11"/>
    </row>
    <row r="10" s="1" customFormat="1" ht="35" customHeight="1" spans="1:9">
      <c r="A10" s="13"/>
      <c r="B10" s="11" t="s">
        <v>39</v>
      </c>
      <c r="C10" s="11" t="s">
        <v>184</v>
      </c>
      <c r="D10" s="11" t="s">
        <v>26</v>
      </c>
      <c r="E10" s="11" t="s">
        <v>27</v>
      </c>
      <c r="F10" s="11">
        <v>100</v>
      </c>
      <c r="G10" s="11" t="s">
        <v>185</v>
      </c>
      <c r="H10" s="11" t="s">
        <v>95</v>
      </c>
      <c r="I10" s="16"/>
    </row>
    <row r="11" s="1" customFormat="1" ht="35" customHeight="1" spans="1:9">
      <c r="A11" s="14"/>
      <c r="B11" s="11" t="s">
        <v>44</v>
      </c>
      <c r="C11" s="11" t="s">
        <v>186</v>
      </c>
      <c r="D11" s="11" t="s">
        <v>97</v>
      </c>
      <c r="E11" s="11" t="s">
        <v>21</v>
      </c>
      <c r="F11" s="11">
        <v>1</v>
      </c>
      <c r="G11" s="11" t="s">
        <v>177</v>
      </c>
      <c r="H11" s="11" t="s">
        <v>144</v>
      </c>
      <c r="I11" s="16"/>
    </row>
    <row r="12" s="1" customFormat="1" ht="35" customHeight="1" spans="1:9">
      <c r="A12" s="10" t="s">
        <v>117</v>
      </c>
      <c r="B12" s="11" t="s">
        <v>50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100</v>
      </c>
      <c r="I12" s="16"/>
    </row>
    <row r="13" s="1" customFormat="1" ht="54" customHeight="1" spans="1:9">
      <c r="A13" s="13"/>
      <c r="B13" s="11" t="s">
        <v>119</v>
      </c>
      <c r="C13" s="11" t="s">
        <v>179</v>
      </c>
      <c r="D13" s="11" t="s">
        <v>31</v>
      </c>
      <c r="E13" s="11" t="s">
        <v>52</v>
      </c>
      <c r="F13" s="11" t="s">
        <v>121</v>
      </c>
      <c r="G13" s="11" t="s">
        <v>180</v>
      </c>
      <c r="H13" s="11" t="s">
        <v>181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 t="s">
        <v>32</v>
      </c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0" customHeight="1" spans="1:9">
      <c r="A16" s="11" t="s">
        <v>63</v>
      </c>
      <c r="B16" s="11" t="s">
        <v>64</v>
      </c>
      <c r="C16" s="11" t="s">
        <v>103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85" topLeftCell="A5" workbookViewId="0">
      <selection activeCell="F14" sqref="F14"/>
    </sheetView>
  </sheetViews>
  <sheetFormatPr defaultColWidth="8.86725663716814" defaultRowHeight="15"/>
  <cols>
    <col min="1" max="1" width="10.5221238938053" style="1" customWidth="1"/>
    <col min="2" max="2" width="14.070796460177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187</v>
      </c>
      <c r="F3" s="7"/>
      <c r="G3" s="7"/>
      <c r="H3" s="8" t="s">
        <v>6</v>
      </c>
      <c r="I3" s="15">
        <v>35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150</v>
      </c>
      <c r="B6" s="11" t="s">
        <v>151</v>
      </c>
      <c r="C6" s="11" t="s">
        <v>106</v>
      </c>
      <c r="D6" s="11" t="s">
        <v>20</v>
      </c>
      <c r="E6" s="11" t="s">
        <v>21</v>
      </c>
      <c r="F6" s="12">
        <f>I3</f>
        <v>35</v>
      </c>
      <c r="G6" s="11" t="s">
        <v>22</v>
      </c>
      <c r="H6" s="11" t="s">
        <v>152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/>
    </row>
    <row r="9" s="1" customFormat="1" ht="35" customHeight="1" spans="1:9">
      <c r="A9" s="10" t="s">
        <v>33</v>
      </c>
      <c r="B9" s="11" t="s">
        <v>34</v>
      </c>
      <c r="C9" s="11" t="s">
        <v>188</v>
      </c>
      <c r="D9" s="11" t="s">
        <v>36</v>
      </c>
      <c r="E9" s="11" t="s">
        <v>27</v>
      </c>
      <c r="F9" s="11">
        <v>1</v>
      </c>
      <c r="G9" s="11" t="s">
        <v>91</v>
      </c>
      <c r="H9" s="11" t="s">
        <v>92</v>
      </c>
      <c r="I9" s="11"/>
    </row>
    <row r="10" s="1" customFormat="1" ht="35" customHeight="1" spans="1:9">
      <c r="A10" s="13"/>
      <c r="B10" s="11" t="s">
        <v>39</v>
      </c>
      <c r="C10" s="11" t="s">
        <v>189</v>
      </c>
      <c r="D10" s="11" t="s">
        <v>26</v>
      </c>
      <c r="E10" s="11" t="s">
        <v>190</v>
      </c>
      <c r="F10" s="11">
        <v>100</v>
      </c>
      <c r="G10" s="11" t="s">
        <v>94</v>
      </c>
      <c r="H10" s="11" t="s">
        <v>95</v>
      </c>
      <c r="I10" s="16"/>
    </row>
    <row r="11" s="1" customFormat="1" ht="35" customHeight="1" spans="1:9">
      <c r="A11" s="14"/>
      <c r="B11" s="11" t="s">
        <v>44</v>
      </c>
      <c r="C11" s="11" t="s">
        <v>191</v>
      </c>
      <c r="D11" s="11" t="s">
        <v>46</v>
      </c>
      <c r="E11" s="11" t="s">
        <v>21</v>
      </c>
      <c r="F11" s="11">
        <v>30</v>
      </c>
      <c r="G11" s="11" t="s">
        <v>80</v>
      </c>
      <c r="H11" s="11" t="s">
        <v>192</v>
      </c>
      <c r="I11" s="16"/>
    </row>
    <row r="12" s="1" customFormat="1" ht="35" customHeight="1" spans="1:9">
      <c r="A12" s="10" t="s">
        <v>117</v>
      </c>
      <c r="B12" s="11" t="s">
        <v>50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100</v>
      </c>
      <c r="I12" s="16"/>
    </row>
    <row r="13" s="1" customFormat="1" ht="47" customHeight="1" spans="1:9">
      <c r="A13" s="13"/>
      <c r="B13" s="11" t="s">
        <v>119</v>
      </c>
      <c r="C13" s="11" t="s">
        <v>193</v>
      </c>
      <c r="D13" s="11" t="s">
        <v>31</v>
      </c>
      <c r="E13" s="11" t="s">
        <v>52</v>
      </c>
      <c r="F13" s="11" t="s">
        <v>121</v>
      </c>
      <c r="G13" s="11" t="s">
        <v>194</v>
      </c>
      <c r="H13" s="11" t="s">
        <v>123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/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3" customHeight="1" spans="1:9">
      <c r="A16" s="11" t="s">
        <v>63</v>
      </c>
      <c r="B16" s="11" t="s">
        <v>64</v>
      </c>
      <c r="C16" s="11" t="s">
        <v>195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85" topLeftCell="A5" workbookViewId="0">
      <selection activeCell="C6" sqref="C6"/>
    </sheetView>
  </sheetViews>
  <sheetFormatPr defaultColWidth="8.86725663716814" defaultRowHeight="15"/>
  <cols>
    <col min="1" max="1" width="10.4159292035398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196</v>
      </c>
      <c r="F3" s="7"/>
      <c r="G3" s="7"/>
      <c r="H3" s="8" t="s">
        <v>6</v>
      </c>
      <c r="I3" s="15">
        <v>13.5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150</v>
      </c>
      <c r="B6" s="11" t="s">
        <v>151</v>
      </c>
      <c r="C6" s="11" t="s">
        <v>197</v>
      </c>
      <c r="D6" s="11" t="s">
        <v>20</v>
      </c>
      <c r="E6" s="11" t="s">
        <v>21</v>
      </c>
      <c r="F6" s="12">
        <f>I3</f>
        <v>13.5</v>
      </c>
      <c r="G6" s="11" t="s">
        <v>22</v>
      </c>
      <c r="H6" s="11" t="s">
        <v>152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/>
    </row>
    <row r="9" s="1" customFormat="1" ht="48" customHeight="1" spans="1:9">
      <c r="A9" s="10" t="s">
        <v>33</v>
      </c>
      <c r="B9" s="11" t="s">
        <v>34</v>
      </c>
      <c r="C9" s="11" t="s">
        <v>198</v>
      </c>
      <c r="D9" s="11" t="s">
        <v>26</v>
      </c>
      <c r="E9" s="11" t="s">
        <v>190</v>
      </c>
      <c r="F9" s="11">
        <v>100</v>
      </c>
      <c r="G9" s="11" t="s">
        <v>91</v>
      </c>
      <c r="H9" s="11" t="s">
        <v>199</v>
      </c>
      <c r="I9" s="11"/>
    </row>
    <row r="10" s="1" customFormat="1" ht="35" customHeight="1" spans="1:9">
      <c r="A10" s="13"/>
      <c r="B10" s="11" t="s">
        <v>39</v>
      </c>
      <c r="C10" s="11" t="s">
        <v>200</v>
      </c>
      <c r="D10" s="11" t="s">
        <v>26</v>
      </c>
      <c r="E10" s="11" t="s">
        <v>27</v>
      </c>
      <c r="F10" s="11">
        <v>100</v>
      </c>
      <c r="G10" s="11" t="s">
        <v>94</v>
      </c>
      <c r="H10" s="11" t="s">
        <v>95</v>
      </c>
      <c r="I10" s="16"/>
    </row>
    <row r="11" s="1" customFormat="1" ht="35" customHeight="1" spans="1:9">
      <c r="A11" s="14"/>
      <c r="B11" s="11" t="s">
        <v>44</v>
      </c>
      <c r="C11" s="11" t="s">
        <v>201</v>
      </c>
      <c r="D11" s="11" t="s">
        <v>97</v>
      </c>
      <c r="E11" s="11" t="s">
        <v>21</v>
      </c>
      <c r="F11" s="11">
        <v>1</v>
      </c>
      <c r="G11" s="11" t="s">
        <v>80</v>
      </c>
      <c r="H11" s="11" t="s">
        <v>202</v>
      </c>
      <c r="I11" s="16"/>
    </row>
    <row r="12" s="1" customFormat="1" ht="35" customHeight="1" spans="1:9">
      <c r="A12" s="10" t="s">
        <v>117</v>
      </c>
      <c r="B12" s="11" t="s">
        <v>50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203</v>
      </c>
      <c r="I12" s="16"/>
    </row>
    <row r="13" s="1" customFormat="1" ht="42" customHeight="1" spans="1:9">
      <c r="A13" s="13"/>
      <c r="B13" s="11" t="s">
        <v>119</v>
      </c>
      <c r="C13" s="11" t="s">
        <v>204</v>
      </c>
      <c r="D13" s="11" t="s">
        <v>31</v>
      </c>
      <c r="E13" s="11" t="s">
        <v>52</v>
      </c>
      <c r="F13" s="11" t="s">
        <v>121</v>
      </c>
      <c r="G13" s="11" t="s">
        <v>205</v>
      </c>
      <c r="H13" s="11" t="s">
        <v>123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/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2" customHeight="1" spans="1:9">
      <c r="A16" s="11" t="s">
        <v>63</v>
      </c>
      <c r="B16" s="11" t="s">
        <v>64</v>
      </c>
      <c r="C16" s="11" t="s">
        <v>206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00" topLeftCell="A5" workbookViewId="0">
      <selection activeCell="C12" sqref="C12"/>
    </sheetView>
  </sheetViews>
  <sheetFormatPr defaultColWidth="8.86725663716814" defaultRowHeight="15"/>
  <cols>
    <col min="1" max="1" width="11.0796460176991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10.5221238938053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207</v>
      </c>
      <c r="F3" s="7"/>
      <c r="G3" s="7"/>
      <c r="H3" s="8" t="s">
        <v>6</v>
      </c>
      <c r="I3" s="15">
        <v>3500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150</v>
      </c>
      <c r="B6" s="11" t="s">
        <v>151</v>
      </c>
      <c r="C6" s="11" t="s">
        <v>197</v>
      </c>
      <c r="D6" s="11" t="s">
        <v>20</v>
      </c>
      <c r="E6" s="11" t="s">
        <v>21</v>
      </c>
      <c r="F6" s="12">
        <f>I3</f>
        <v>3500</v>
      </c>
      <c r="G6" s="11" t="s">
        <v>22</v>
      </c>
      <c r="H6" s="11" t="s">
        <v>152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/>
    </row>
    <row r="9" s="1" customFormat="1" ht="43" customHeight="1" spans="1:9">
      <c r="A9" s="10" t="s">
        <v>33</v>
      </c>
      <c r="B9" s="11" t="s">
        <v>34</v>
      </c>
      <c r="C9" s="11" t="s">
        <v>208</v>
      </c>
      <c r="D9" s="11" t="s">
        <v>209</v>
      </c>
      <c r="E9" s="11" t="s">
        <v>27</v>
      </c>
      <c r="F9" s="11">
        <v>100</v>
      </c>
      <c r="G9" s="11" t="s">
        <v>91</v>
      </c>
      <c r="H9" s="11" t="s">
        <v>199</v>
      </c>
      <c r="I9" s="11"/>
    </row>
    <row r="10" s="1" customFormat="1" ht="35" customHeight="1" spans="1:9">
      <c r="A10" s="13"/>
      <c r="B10" s="11" t="s">
        <v>39</v>
      </c>
      <c r="C10" s="11" t="s">
        <v>210</v>
      </c>
      <c r="D10" s="11" t="s">
        <v>26</v>
      </c>
      <c r="E10" s="11" t="s">
        <v>27</v>
      </c>
      <c r="F10" s="11">
        <v>100</v>
      </c>
      <c r="G10" s="11" t="s">
        <v>94</v>
      </c>
      <c r="H10" s="11" t="s">
        <v>95</v>
      </c>
      <c r="I10" s="16"/>
    </row>
    <row r="11" s="1" customFormat="1" ht="35" customHeight="1" spans="1:9">
      <c r="A11" s="14"/>
      <c r="B11" s="11" t="s">
        <v>44</v>
      </c>
      <c r="C11" s="11" t="s">
        <v>211</v>
      </c>
      <c r="D11" s="11" t="s">
        <v>97</v>
      </c>
      <c r="E11" s="11" t="s">
        <v>21</v>
      </c>
      <c r="F11" s="11">
        <v>1</v>
      </c>
      <c r="G11" s="11" t="s">
        <v>80</v>
      </c>
      <c r="H11" s="11" t="s">
        <v>212</v>
      </c>
      <c r="I11" s="16"/>
    </row>
    <row r="12" s="1" customFormat="1" ht="35" customHeight="1" spans="1:9">
      <c r="A12" s="10" t="s">
        <v>117</v>
      </c>
      <c r="B12" s="11" t="s">
        <v>50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83</v>
      </c>
      <c r="I12" s="16"/>
    </row>
    <row r="13" s="1" customFormat="1" ht="42" customHeight="1" spans="1:9">
      <c r="A13" s="13"/>
      <c r="B13" s="11" t="s">
        <v>119</v>
      </c>
      <c r="C13" s="11" t="s">
        <v>213</v>
      </c>
      <c r="D13" s="11" t="s">
        <v>31</v>
      </c>
      <c r="E13" s="11" t="s">
        <v>52</v>
      </c>
      <c r="F13" s="11" t="s">
        <v>121</v>
      </c>
      <c r="G13" s="11" t="s">
        <v>214</v>
      </c>
      <c r="H13" s="11" t="s">
        <v>123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/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3" customHeight="1" spans="1:9">
      <c r="A16" s="11" t="s">
        <v>63</v>
      </c>
      <c r="B16" s="11" t="s">
        <v>64</v>
      </c>
      <c r="C16" s="11" t="s">
        <v>215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00" topLeftCell="A4" workbookViewId="0">
      <selection activeCell="A6" sqref="A6:A8"/>
    </sheetView>
  </sheetViews>
  <sheetFormatPr defaultColWidth="8.86725663716814" defaultRowHeight="15"/>
  <cols>
    <col min="1" max="1" width="10.8495575221239" style="18" customWidth="1"/>
    <col min="2" max="2" width="14.070796460177" style="18" customWidth="1"/>
    <col min="3" max="3" width="16.8849557522124" style="18" customWidth="1"/>
    <col min="4" max="4" width="11.8849557522124" style="18" customWidth="1"/>
    <col min="5" max="5" width="9.6283185840708" style="18" customWidth="1"/>
    <col min="6" max="6" width="12.3362831858407" style="18" customWidth="1"/>
    <col min="7" max="7" width="27.6637168141593" style="19" customWidth="1"/>
    <col min="8" max="8" width="41.7699115044248" style="18" customWidth="1"/>
    <col min="9" max="9" width="8.97345132743363" style="18" customWidth="1"/>
    <col min="10" max="10" width="8.86725663716814" style="18" customWidth="1"/>
    <col min="11" max="16384" width="8.86725663716814" style="18"/>
  </cols>
  <sheetData>
    <row r="1" spans="1:1">
      <c r="A1" s="4" t="s">
        <v>0</v>
      </c>
    </row>
    <row r="2" s="17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"/>
    </row>
    <row r="3" s="17" customFormat="1" ht="27" customHeight="1" spans="1:9">
      <c r="A3" s="20" t="s">
        <v>2</v>
      </c>
      <c r="B3" s="21" t="s">
        <v>3</v>
      </c>
      <c r="C3" s="21"/>
      <c r="D3" s="8" t="s">
        <v>4</v>
      </c>
      <c r="E3" s="7" t="s">
        <v>216</v>
      </c>
      <c r="F3" s="7"/>
      <c r="G3" s="7"/>
      <c r="H3" s="22" t="s">
        <v>6</v>
      </c>
      <c r="I3" s="15">
        <v>500</v>
      </c>
    </row>
    <row r="4" s="18" customFormat="1" ht="19.15" customHeight="1" spans="1:10">
      <c r="A4" s="9" t="s">
        <v>7</v>
      </c>
      <c r="B4" s="9"/>
      <c r="C4" s="9"/>
      <c r="D4" s="9"/>
      <c r="E4" s="9"/>
      <c r="F4" s="9"/>
      <c r="G4" s="9"/>
      <c r="H4" s="9"/>
      <c r="I4" s="9"/>
      <c r="J4" s="1"/>
    </row>
    <row r="5" s="18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8" customFormat="1" ht="35" customHeight="1" spans="1:9">
      <c r="A6" s="10" t="s">
        <v>217</v>
      </c>
      <c r="B6" s="11" t="s">
        <v>18</v>
      </c>
      <c r="C6" s="11" t="s">
        <v>106</v>
      </c>
      <c r="D6" s="11" t="s">
        <v>20</v>
      </c>
      <c r="E6" s="11" t="s">
        <v>21</v>
      </c>
      <c r="F6" s="12">
        <f>I3</f>
        <v>500</v>
      </c>
      <c r="G6" s="11" t="s">
        <v>22</v>
      </c>
      <c r="H6" s="11" t="s">
        <v>71</v>
      </c>
      <c r="I6" s="16"/>
    </row>
    <row r="7" s="18" customFormat="1" ht="35" customHeight="1" spans="1:9">
      <c r="A7" s="13"/>
      <c r="B7" s="11" t="s">
        <v>218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219</v>
      </c>
      <c r="I7" s="16"/>
    </row>
    <row r="8" s="18" customFormat="1" ht="26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/>
    </row>
    <row r="9" s="18" customFormat="1" ht="35" customHeight="1" spans="1:9">
      <c r="A9" s="10" t="s">
        <v>107</v>
      </c>
      <c r="B9" s="11" t="s">
        <v>34</v>
      </c>
      <c r="C9" s="11" t="s">
        <v>220</v>
      </c>
      <c r="D9" s="11" t="s">
        <v>26</v>
      </c>
      <c r="E9" s="11" t="s">
        <v>190</v>
      </c>
      <c r="F9" s="11">
        <v>100</v>
      </c>
      <c r="G9" s="11" t="s">
        <v>91</v>
      </c>
      <c r="H9" s="11" t="s">
        <v>199</v>
      </c>
      <c r="I9" s="11"/>
    </row>
    <row r="10" s="18" customFormat="1" ht="35" customHeight="1" spans="1:9">
      <c r="A10" s="13"/>
      <c r="B10" s="11" t="s">
        <v>39</v>
      </c>
      <c r="C10" s="11" t="s">
        <v>221</v>
      </c>
      <c r="D10" s="11" t="s">
        <v>26</v>
      </c>
      <c r="E10" s="11" t="s">
        <v>27</v>
      </c>
      <c r="F10" s="11">
        <v>95</v>
      </c>
      <c r="G10" s="11" t="s">
        <v>94</v>
      </c>
      <c r="H10" s="11" t="s">
        <v>222</v>
      </c>
      <c r="I10" s="16"/>
    </row>
    <row r="11" s="18" customFormat="1" ht="35" customHeight="1" spans="1:9">
      <c r="A11" s="14"/>
      <c r="B11" s="11" t="s">
        <v>113</v>
      </c>
      <c r="C11" s="11" t="s">
        <v>223</v>
      </c>
      <c r="D11" s="11" t="s">
        <v>97</v>
      </c>
      <c r="E11" s="11" t="s">
        <v>21</v>
      </c>
      <c r="F11" s="11">
        <v>1</v>
      </c>
      <c r="G11" s="11" t="s">
        <v>80</v>
      </c>
      <c r="H11" s="11" t="s">
        <v>224</v>
      </c>
      <c r="I11" s="16"/>
    </row>
    <row r="12" s="18" customFormat="1" ht="35" customHeight="1" spans="1:9">
      <c r="A12" s="10" t="s">
        <v>49</v>
      </c>
      <c r="B12" s="11" t="s">
        <v>50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100</v>
      </c>
      <c r="I12" s="16"/>
    </row>
    <row r="13" s="18" customFormat="1" ht="35" customHeight="1" spans="1:9">
      <c r="A13" s="13"/>
      <c r="B13" s="11" t="s">
        <v>56</v>
      </c>
      <c r="C13" s="11" t="s">
        <v>225</v>
      </c>
      <c r="D13" s="11" t="s">
        <v>26</v>
      </c>
      <c r="E13" s="11" t="s">
        <v>190</v>
      </c>
      <c r="F13" s="11">
        <v>100</v>
      </c>
      <c r="G13" s="11" t="s">
        <v>226</v>
      </c>
      <c r="H13" s="11" t="s">
        <v>148</v>
      </c>
      <c r="I13" s="16"/>
    </row>
    <row r="14" s="18" customFormat="1" ht="28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/>
    </row>
    <row r="15" s="18" customFormat="1" ht="28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8" customFormat="1" ht="42" customHeight="1" spans="1:9">
      <c r="A16" s="11" t="s">
        <v>63</v>
      </c>
      <c r="B16" s="11" t="s">
        <v>64</v>
      </c>
      <c r="C16" s="11" t="s">
        <v>227</v>
      </c>
      <c r="D16" s="11" t="s">
        <v>26</v>
      </c>
      <c r="E16" s="11" t="s">
        <v>27</v>
      </c>
      <c r="F16" s="11">
        <v>98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00" workbookViewId="0">
      <selection activeCell="A6" sqref="A6:A8"/>
    </sheetView>
  </sheetViews>
  <sheetFormatPr defaultColWidth="8.86725663716814" defaultRowHeight="15"/>
  <cols>
    <col min="1" max="1" width="10.7433628318584" style="18" customWidth="1"/>
    <col min="2" max="2" width="13" style="18" customWidth="1"/>
    <col min="3" max="3" width="16.8849557522124" style="18" customWidth="1"/>
    <col min="4" max="4" width="11.8849557522124" style="18" customWidth="1"/>
    <col min="5" max="5" width="9.6283185840708" style="18" customWidth="1"/>
    <col min="6" max="6" width="12.3362831858407" style="18" customWidth="1"/>
    <col min="7" max="7" width="27.6637168141593" style="19" customWidth="1"/>
    <col min="8" max="8" width="37.8849557522124" style="18" customWidth="1"/>
    <col min="9" max="9" width="13.6283185840708" style="18" customWidth="1"/>
    <col min="10" max="10" width="8.86725663716814" style="18" customWidth="1"/>
    <col min="11" max="16384" width="8.86725663716814" style="18"/>
  </cols>
  <sheetData>
    <row r="1" spans="1:1">
      <c r="A1" s="4" t="s">
        <v>0</v>
      </c>
    </row>
    <row r="2" s="17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"/>
    </row>
    <row r="3" s="17" customFormat="1" ht="27" customHeight="1" spans="1:9">
      <c r="A3" s="20" t="s">
        <v>2</v>
      </c>
      <c r="B3" s="21" t="s">
        <v>3</v>
      </c>
      <c r="C3" s="21"/>
      <c r="D3" s="8" t="s">
        <v>4</v>
      </c>
      <c r="E3" s="7" t="s">
        <v>228</v>
      </c>
      <c r="F3" s="7"/>
      <c r="G3" s="7"/>
      <c r="H3" s="22" t="s">
        <v>6</v>
      </c>
      <c r="I3" s="15">
        <v>112.24</v>
      </c>
    </row>
    <row r="4" s="18" customFormat="1" ht="19.15" customHeight="1" spans="1:10">
      <c r="A4" s="9" t="s">
        <v>7</v>
      </c>
      <c r="B4" s="9"/>
      <c r="C4" s="9"/>
      <c r="D4" s="9"/>
      <c r="E4" s="9"/>
      <c r="F4" s="9"/>
      <c r="G4" s="9"/>
      <c r="H4" s="9"/>
      <c r="I4" s="9"/>
      <c r="J4" s="1"/>
    </row>
    <row r="5" s="18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8" customFormat="1" ht="35" customHeight="1" spans="1:9">
      <c r="A6" s="10" t="s">
        <v>17</v>
      </c>
      <c r="B6" s="11" t="s">
        <v>18</v>
      </c>
      <c r="C6" s="11" t="s">
        <v>106</v>
      </c>
      <c r="D6" s="11" t="s">
        <v>20</v>
      </c>
      <c r="E6" s="11" t="s">
        <v>21</v>
      </c>
      <c r="F6" s="12">
        <f>I3</f>
        <v>112.24</v>
      </c>
      <c r="G6" s="11" t="s">
        <v>22</v>
      </c>
      <c r="H6" s="11" t="s">
        <v>71</v>
      </c>
      <c r="I6" s="16"/>
    </row>
    <row r="7" s="18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8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/>
    </row>
    <row r="9" s="18" customFormat="1" ht="35" customHeight="1" spans="1:9">
      <c r="A9" s="10" t="s">
        <v>33</v>
      </c>
      <c r="B9" s="11" t="s">
        <v>34</v>
      </c>
      <c r="C9" s="11" t="s">
        <v>229</v>
      </c>
      <c r="D9" s="11" t="s">
        <v>36</v>
      </c>
      <c r="E9" s="11" t="s">
        <v>27</v>
      </c>
      <c r="F9" s="11">
        <v>20</v>
      </c>
      <c r="G9" s="11" t="s">
        <v>91</v>
      </c>
      <c r="H9" s="11" t="s">
        <v>230</v>
      </c>
      <c r="I9" s="11"/>
    </row>
    <row r="10" s="18" customFormat="1" ht="45" customHeight="1" spans="1:9">
      <c r="A10" s="13"/>
      <c r="B10" s="11" t="s">
        <v>39</v>
      </c>
      <c r="C10" s="11" t="s">
        <v>231</v>
      </c>
      <c r="D10" s="11" t="s">
        <v>26</v>
      </c>
      <c r="E10" s="11" t="s">
        <v>27</v>
      </c>
      <c r="F10" s="11">
        <v>80</v>
      </c>
      <c r="G10" s="11" t="s">
        <v>232</v>
      </c>
      <c r="H10" s="11" t="s">
        <v>233</v>
      </c>
      <c r="I10" s="16"/>
    </row>
    <row r="11" s="18" customFormat="1" ht="35" customHeight="1" spans="1:9">
      <c r="A11" s="14"/>
      <c r="B11" s="11" t="s">
        <v>44</v>
      </c>
      <c r="C11" s="11" t="s">
        <v>234</v>
      </c>
      <c r="D11" s="11" t="s">
        <v>97</v>
      </c>
      <c r="E11" s="11" t="s">
        <v>21</v>
      </c>
      <c r="F11" s="11">
        <v>1</v>
      </c>
      <c r="G11" s="11" t="s">
        <v>235</v>
      </c>
      <c r="H11" s="11" t="s">
        <v>236</v>
      </c>
      <c r="I11" s="16"/>
    </row>
    <row r="12" s="18" customFormat="1" ht="35" customHeight="1" spans="1:9">
      <c r="A12" s="10" t="s">
        <v>49</v>
      </c>
      <c r="B12" s="11" t="s">
        <v>50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100</v>
      </c>
      <c r="I12" s="16"/>
    </row>
    <row r="13" s="18" customFormat="1" ht="61" customHeight="1" spans="1:9">
      <c r="A13" s="13"/>
      <c r="B13" s="11" t="s">
        <v>56</v>
      </c>
      <c r="C13" s="11" t="s">
        <v>179</v>
      </c>
      <c r="D13" s="11" t="s">
        <v>31</v>
      </c>
      <c r="E13" s="11" t="s">
        <v>52</v>
      </c>
      <c r="F13" s="11" t="s">
        <v>121</v>
      </c>
      <c r="G13" s="11" t="s">
        <v>237</v>
      </c>
      <c r="H13" s="11" t="s">
        <v>148</v>
      </c>
      <c r="I13" s="16"/>
    </row>
    <row r="14" s="18" customFormat="1" ht="29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/>
    </row>
    <row r="15" s="18" customFormat="1" ht="27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8" customFormat="1" ht="43" customHeight="1" spans="1:9">
      <c r="A16" s="11" t="s">
        <v>63</v>
      </c>
      <c r="B16" s="11" t="s">
        <v>64</v>
      </c>
      <c r="C16" s="11" t="s">
        <v>103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view="pageBreakPreview" zoomScaleNormal="100" workbookViewId="0">
      <selection activeCell="B14" sqref="B14"/>
    </sheetView>
  </sheetViews>
  <sheetFormatPr defaultColWidth="8.86725663716814" defaultRowHeight="15"/>
  <cols>
    <col min="1" max="1" width="10.4070796460177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238</v>
      </c>
      <c r="F3" s="7"/>
      <c r="G3" s="7"/>
      <c r="H3" s="8" t="s">
        <v>6</v>
      </c>
      <c r="I3" s="15">
        <v>66.46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17</v>
      </c>
      <c r="B6" s="11" t="s">
        <v>18</v>
      </c>
      <c r="C6" s="11" t="s">
        <v>106</v>
      </c>
      <c r="D6" s="11" t="s">
        <v>20</v>
      </c>
      <c r="E6" s="11" t="s">
        <v>21</v>
      </c>
      <c r="F6" s="12">
        <f>I3</f>
        <v>66.46</v>
      </c>
      <c r="G6" s="11" t="s">
        <v>22</v>
      </c>
      <c r="H6" s="11" t="s">
        <v>71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27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/>
    </row>
    <row r="9" s="1" customFormat="1" ht="35" customHeight="1" spans="1:9">
      <c r="A9" s="10" t="s">
        <v>33</v>
      </c>
      <c r="B9" s="11" t="s">
        <v>34</v>
      </c>
      <c r="C9" s="11" t="s">
        <v>239</v>
      </c>
      <c r="D9" s="11" t="s">
        <v>26</v>
      </c>
      <c r="E9" s="11" t="s">
        <v>27</v>
      </c>
      <c r="F9" s="11">
        <v>40</v>
      </c>
      <c r="G9" s="11" t="s">
        <v>240</v>
      </c>
      <c r="H9" s="11" t="s">
        <v>92</v>
      </c>
      <c r="I9" s="11"/>
    </row>
    <row r="10" s="1" customFormat="1" ht="35" customHeight="1" spans="1:9">
      <c r="A10" s="13"/>
      <c r="B10" s="11" t="s">
        <v>39</v>
      </c>
      <c r="C10" s="11" t="s">
        <v>241</v>
      </c>
      <c r="D10" s="11" t="s">
        <v>26</v>
      </c>
      <c r="E10" s="11" t="s">
        <v>27</v>
      </c>
      <c r="F10" s="11">
        <v>100</v>
      </c>
      <c r="G10" s="11" t="s">
        <v>242</v>
      </c>
      <c r="H10" s="11" t="s">
        <v>142</v>
      </c>
      <c r="I10" s="16"/>
    </row>
    <row r="11" s="1" customFormat="1" ht="35" customHeight="1" spans="1:9">
      <c r="A11" s="14"/>
      <c r="B11" s="11" t="s">
        <v>44</v>
      </c>
      <c r="C11" s="11" t="s">
        <v>243</v>
      </c>
      <c r="D11" s="11" t="s">
        <v>97</v>
      </c>
      <c r="E11" s="11" t="s">
        <v>21</v>
      </c>
      <c r="F11" s="11">
        <v>1</v>
      </c>
      <c r="G11" s="11" t="s">
        <v>80</v>
      </c>
      <c r="H11" s="11" t="s">
        <v>236</v>
      </c>
      <c r="I11" s="16"/>
    </row>
    <row r="12" s="1" customFormat="1" ht="35" customHeight="1" spans="1:9">
      <c r="A12" s="10" t="s">
        <v>49</v>
      </c>
      <c r="B12" s="11" t="s">
        <v>50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100</v>
      </c>
      <c r="I12" s="16"/>
    </row>
    <row r="13" s="1" customFormat="1" ht="42" customHeight="1" spans="1:9">
      <c r="A13" s="13"/>
      <c r="B13" s="11" t="s">
        <v>56</v>
      </c>
      <c r="C13" s="11" t="s">
        <v>244</v>
      </c>
      <c r="D13" s="11" t="s">
        <v>26</v>
      </c>
      <c r="E13" s="11" t="s">
        <v>52</v>
      </c>
      <c r="F13" s="11" t="s">
        <v>121</v>
      </c>
      <c r="G13" s="11" t="s">
        <v>245</v>
      </c>
      <c r="H13" s="11" t="s">
        <v>148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/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5" customHeight="1" spans="1:9">
      <c r="A16" s="11" t="s">
        <v>63</v>
      </c>
      <c r="B16" s="11" t="s">
        <v>64</v>
      </c>
      <c r="C16" s="11" t="s">
        <v>246</v>
      </c>
      <c r="D16" s="11" t="s">
        <v>26</v>
      </c>
      <c r="E16" s="11" t="s">
        <v>27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VQ983055"/>
  <sheetViews>
    <sheetView tabSelected="1" view="pageBreakPreview" zoomScaleNormal="100" workbookViewId="0">
      <selection activeCell="C16" sqref="C16"/>
    </sheetView>
  </sheetViews>
  <sheetFormatPr defaultColWidth="8.86725663716814" defaultRowHeight="15"/>
  <cols>
    <col min="1" max="1" width="10.6371681415929" style="1" customWidth="1"/>
    <col min="2" max="2" width="13.8495575221239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247</v>
      </c>
      <c r="F3" s="7"/>
      <c r="G3" s="7"/>
      <c r="H3" s="8" t="s">
        <v>6</v>
      </c>
      <c r="I3" s="15">
        <v>30</v>
      </c>
    </row>
    <row r="4" s="1" customFormat="1" ht="19.15" customHeight="1" spans="1:9">
      <c r="A4" s="9" t="s">
        <v>7</v>
      </c>
      <c r="B4" s="9"/>
      <c r="C4" s="9"/>
      <c r="D4" s="9"/>
      <c r="E4" s="9"/>
      <c r="F4" s="9"/>
      <c r="G4" s="9"/>
      <c r="H4" s="9"/>
      <c r="I4" s="9"/>
    </row>
    <row r="5" s="1" customFormat="1" ht="42" customHeight="1" spans="1:9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="1" customFormat="1" ht="35" customHeight="1" spans="1:9">
      <c r="A6" s="10" t="s">
        <v>150</v>
      </c>
      <c r="B6" s="11" t="s">
        <v>151</v>
      </c>
      <c r="C6" s="11" t="s">
        <v>106</v>
      </c>
      <c r="D6" s="11" t="s">
        <v>20</v>
      </c>
      <c r="E6" s="11" t="s">
        <v>21</v>
      </c>
      <c r="F6" s="12">
        <f>I3</f>
        <v>30</v>
      </c>
      <c r="G6" s="11" t="s">
        <v>22</v>
      </c>
      <c r="H6" s="11" t="s">
        <v>152</v>
      </c>
      <c r="I6" s="16"/>
    </row>
    <row r="7" s="1" customFormat="1" ht="35" customHeight="1" spans="1:9">
      <c r="A7" s="13"/>
      <c r="B7" s="11" t="s">
        <v>24</v>
      </c>
      <c r="C7" s="11" t="s">
        <v>25</v>
      </c>
      <c r="D7" s="11" t="s">
        <v>26</v>
      </c>
      <c r="E7" s="11" t="s">
        <v>21</v>
      </c>
      <c r="F7" s="11">
        <v>0</v>
      </c>
      <c r="G7" s="11" t="s">
        <v>28</v>
      </c>
      <c r="H7" s="11" t="s">
        <v>29</v>
      </c>
      <c r="I7" s="16"/>
    </row>
    <row r="8" s="1" customFormat="1" ht="35" customHeight="1" spans="1:9">
      <c r="A8" s="14"/>
      <c r="B8" s="11" t="s">
        <v>30</v>
      </c>
      <c r="C8" s="11" t="s">
        <v>31</v>
      </c>
      <c r="D8" s="11" t="s">
        <v>31</v>
      </c>
      <c r="E8" s="11" t="s">
        <v>31</v>
      </c>
      <c r="F8" s="11" t="s">
        <v>31</v>
      </c>
      <c r="G8" s="11" t="s">
        <v>31</v>
      </c>
      <c r="H8" s="11" t="s">
        <v>31</v>
      </c>
      <c r="I8" s="16"/>
    </row>
    <row r="9" s="1" customFormat="1" ht="35" customHeight="1" spans="1:9">
      <c r="A9" s="10" t="s">
        <v>33</v>
      </c>
      <c r="B9" s="11" t="s">
        <v>34</v>
      </c>
      <c r="C9" s="11" t="s">
        <v>248</v>
      </c>
      <c r="D9" s="11" t="s">
        <v>79</v>
      </c>
      <c r="E9" s="11" t="s">
        <v>27</v>
      </c>
      <c r="F9" s="11">
        <v>180</v>
      </c>
      <c r="G9" s="11" t="s">
        <v>91</v>
      </c>
      <c r="H9" s="11" t="s">
        <v>249</v>
      </c>
      <c r="I9" s="11"/>
    </row>
    <row r="10" s="1" customFormat="1" ht="35" customHeight="1" spans="1:9">
      <c r="A10" s="13"/>
      <c r="B10" s="11" t="s">
        <v>39</v>
      </c>
      <c r="C10" s="11" t="s">
        <v>250</v>
      </c>
      <c r="D10" s="11" t="s">
        <v>26</v>
      </c>
      <c r="E10" s="11" t="s">
        <v>190</v>
      </c>
      <c r="F10" s="11">
        <v>100</v>
      </c>
      <c r="G10" s="11" t="s">
        <v>94</v>
      </c>
      <c r="H10" s="11" t="s">
        <v>95</v>
      </c>
      <c r="I10" s="16"/>
    </row>
    <row r="11" s="1" customFormat="1" ht="35" customHeight="1" spans="1:9">
      <c r="A11" s="14"/>
      <c r="B11" s="11" t="s">
        <v>44</v>
      </c>
      <c r="C11" s="11" t="s">
        <v>251</v>
      </c>
      <c r="D11" s="11" t="s">
        <v>31</v>
      </c>
      <c r="E11" s="11" t="s">
        <v>52</v>
      </c>
      <c r="F11" s="11" t="s">
        <v>252</v>
      </c>
      <c r="G11" s="11" t="s">
        <v>80</v>
      </c>
      <c r="H11" s="11" t="s">
        <v>253</v>
      </c>
      <c r="I11" s="16"/>
    </row>
    <row r="12" s="1" customFormat="1" ht="35" customHeight="1" spans="1:9">
      <c r="A12" s="10" t="s">
        <v>117</v>
      </c>
      <c r="B12" s="11" t="s">
        <v>50</v>
      </c>
      <c r="C12" s="11" t="s">
        <v>145</v>
      </c>
      <c r="D12" s="11" t="s">
        <v>31</v>
      </c>
      <c r="E12" s="11" t="s">
        <v>52</v>
      </c>
      <c r="F12" s="11" t="s">
        <v>121</v>
      </c>
      <c r="G12" s="11" t="s">
        <v>82</v>
      </c>
      <c r="H12" s="11" t="s">
        <v>100</v>
      </c>
      <c r="I12" s="16"/>
    </row>
    <row r="13" s="1" customFormat="1" ht="42" customHeight="1" spans="1:9">
      <c r="A13" s="13"/>
      <c r="B13" s="11" t="s">
        <v>119</v>
      </c>
      <c r="C13" s="11" t="s">
        <v>254</v>
      </c>
      <c r="D13" s="11" t="s">
        <v>31</v>
      </c>
      <c r="E13" s="11" t="s">
        <v>52</v>
      </c>
      <c r="F13" s="11" t="s">
        <v>121</v>
      </c>
      <c r="G13" s="11" t="s">
        <v>254</v>
      </c>
      <c r="H13" s="11" t="s">
        <v>123</v>
      </c>
      <c r="I13" s="16"/>
    </row>
    <row r="14" s="1" customFormat="1" ht="36" customHeight="1" spans="1:9">
      <c r="A14" s="13"/>
      <c r="B14" s="11" t="s">
        <v>61</v>
      </c>
      <c r="C14" s="11" t="s">
        <v>31</v>
      </c>
      <c r="D14" s="11" t="s">
        <v>31</v>
      </c>
      <c r="E14" s="11" t="s">
        <v>31</v>
      </c>
      <c r="F14" s="11" t="s">
        <v>31</v>
      </c>
      <c r="G14" s="11" t="s">
        <v>31</v>
      </c>
      <c r="H14" s="11" t="s">
        <v>31</v>
      </c>
      <c r="I14" s="16"/>
    </row>
    <row r="15" s="1" customFormat="1" ht="35" customHeight="1" spans="1:9">
      <c r="A15" s="14"/>
      <c r="B15" s="11" t="s">
        <v>62</v>
      </c>
      <c r="C15" s="11" t="s">
        <v>31</v>
      </c>
      <c r="D15" s="11" t="s">
        <v>31</v>
      </c>
      <c r="E15" s="11" t="s">
        <v>31</v>
      </c>
      <c r="F15" s="11" t="s">
        <v>31</v>
      </c>
      <c r="G15" s="11" t="s">
        <v>31</v>
      </c>
      <c r="H15" s="11" t="s">
        <v>31</v>
      </c>
      <c r="I15" s="16"/>
    </row>
    <row r="16" s="1" customFormat="1" ht="47" customHeight="1" spans="1:9">
      <c r="A16" s="11" t="s">
        <v>63</v>
      </c>
      <c r="B16" s="11" t="s">
        <v>64</v>
      </c>
      <c r="C16" s="11" t="s">
        <v>255</v>
      </c>
      <c r="D16" s="11" t="s">
        <v>26</v>
      </c>
      <c r="E16" s="11" t="s">
        <v>256</v>
      </c>
      <c r="F16" s="11">
        <v>90</v>
      </c>
      <c r="G16" s="11" t="s">
        <v>66</v>
      </c>
      <c r="H16" s="11" t="s">
        <v>104</v>
      </c>
      <c r="I16" s="16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应急指挥中心运营维护经费</vt:lpstr>
      <vt:lpstr>救灾保障物资储备项目</vt:lpstr>
      <vt:lpstr>打非治违工作经费</vt:lpstr>
      <vt:lpstr>救援预案及演练项目经费</vt:lpstr>
      <vt:lpstr>应急管理专项人员服务经费</vt:lpstr>
      <vt:lpstr>应急管理安全生产专家库人才建设项目</vt:lpstr>
      <vt:lpstr>森林防火灭火专项工作经费</vt:lpstr>
      <vt:lpstr>应急管理安全生产专项经费</vt:lpstr>
      <vt:lpstr>安全生产委员会工作经费</vt:lpstr>
      <vt:lpstr>防汛抗旱专项经费</vt:lpstr>
      <vt:lpstr>综合行政执法服装和标志购置专项经费</vt:lpstr>
      <vt:lpstr>湖南区域救援怀化中心设备购置经费</vt:lpstr>
      <vt:lpstr>应急救援怀化中心运维经费</vt:lpstr>
      <vt:lpstr>隐患排查工作经费</vt:lpstr>
      <vt:lpstr>教育轮训培训工作经费</vt:lpstr>
      <vt:lpstr>防汛值班工作经费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定</cp:lastModifiedBy>
  <dcterms:created xsi:type="dcterms:W3CDTF">2022-03-31T02:53:00Z</dcterms:created>
  <dcterms:modified xsi:type="dcterms:W3CDTF">2023-03-16T03:11:02Z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A6D6ADD6689244C59EE9B318101A80AB</vt:lpwstr>
  </property>
  <property fmtid="{D5CDD505-2E9C-101B-9397-08002B2CF9AE}" pid="3" name="KSOProductBuildVer">
    <vt:lpwstr>2052-11.1.0.12980</vt:lpwstr>
  </property>
</Properties>
</file>